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8709CB2A-BB34-47CE-98F7-5415948D3650}" xr6:coauthVersionLast="47" xr6:coauthVersionMax="47" xr10:uidLastSave="{00000000-0000-0000-0000-000000000000}"/>
  <bookViews>
    <workbookView xWindow="21480" yWindow="-120" windowWidth="21840" windowHeight="13020" firstSheet="1" activeTab="4" xr2:uid="{9BE05029-4EC5-44E8-A25B-9C4B029CA7D8}"/>
  </bookViews>
  <sheets>
    <sheet name="Table of Contents" sheetId="8" r:id="rId1"/>
    <sheet name="1 Inputs" sheetId="3" r:id="rId2"/>
    <sheet name="2 Cost of Capital" sheetId="7" r:id="rId3"/>
    <sheet name="3 Summary" sheetId="6" r:id="rId4"/>
    <sheet name="4 Revenue Requirement" sheetId="1" r:id="rId5"/>
    <sheet name="5 Billing and Collections" sheetId="4" r:id="rId6"/>
    <sheet name="6 Proration of Income Taxes" sheetId="10" r:id="rId7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10" l="1"/>
  <c r="F30" i="10"/>
  <c r="N28" i="10"/>
  <c r="N40" i="10"/>
  <c r="N44" i="10"/>
  <c r="F52" i="10"/>
  <c r="F48" i="10"/>
  <c r="F54" i="7"/>
  <c r="F53" i="7"/>
  <c r="F32" i="7"/>
  <c r="F31" i="7"/>
  <c r="R18" i="10"/>
  <c r="R17" i="10"/>
  <c r="C18" i="10"/>
  <c r="C17" i="10"/>
  <c r="F11" i="7"/>
  <c r="F10" i="7"/>
  <c r="AQ45" i="4" l="1"/>
  <c r="AR45" i="4"/>
  <c r="AQ41" i="4"/>
  <c r="AR41" i="4"/>
  <c r="AQ42" i="4"/>
  <c r="AR42" i="4"/>
  <c r="AQ43" i="4"/>
  <c r="AR43" i="4"/>
  <c r="AQ44" i="4"/>
  <c r="AR44" i="4"/>
  <c r="AQ40" i="4"/>
  <c r="AR40" i="4"/>
  <c r="AP42" i="4"/>
  <c r="AP43" i="4"/>
  <c r="AP45" i="4"/>
  <c r="AP44" i="4"/>
  <c r="AP48" i="4" s="1"/>
  <c r="AP41" i="4"/>
  <c r="AP40" i="4"/>
  <c r="K5" i="3" l="1"/>
  <c r="K8" i="3" s="1"/>
  <c r="H5" i="3"/>
  <c r="H8" i="3" s="1"/>
  <c r="E5" i="3"/>
  <c r="E8" i="3" s="1"/>
  <c r="H15" i="3"/>
  <c r="H14" i="3"/>
  <c r="G15" i="3"/>
  <c r="G14" i="3"/>
  <c r="F15" i="3"/>
  <c r="F14" i="3"/>
  <c r="E15" i="3"/>
  <c r="E14" i="3"/>
  <c r="G55" i="7" l="1"/>
  <c r="R16" i="10" l="1"/>
  <c r="R15" i="10"/>
  <c r="R19" i="10" l="1"/>
  <c r="K4" i="3" l="1"/>
  <c r="C57" i="7" l="1"/>
  <c r="F55" i="7"/>
  <c r="E55" i="7"/>
  <c r="E54" i="7"/>
  <c r="A54" i="7"/>
  <c r="A55" i="7" s="1"/>
  <c r="A57" i="7" s="1"/>
  <c r="E53" i="7"/>
  <c r="G53" i="7" l="1"/>
  <c r="E57" i="7"/>
  <c r="G54" i="7"/>
  <c r="G57" i="7" l="1"/>
  <c r="K10" i="3"/>
  <c r="F57" i="7"/>
  <c r="K3" i="3" s="1"/>
  <c r="BN25" i="4"/>
  <c r="BF30" i="4" l="1"/>
  <c r="G33" i="7" l="1"/>
  <c r="H4" i="3" l="1"/>
  <c r="C35" i="7"/>
  <c r="E33" i="7"/>
  <c r="F33" i="7" s="1"/>
  <c r="E32" i="7"/>
  <c r="G32" i="7" s="1"/>
  <c r="A32" i="7"/>
  <c r="A33" i="7" s="1"/>
  <c r="A35" i="7" s="1"/>
  <c r="E31" i="7"/>
  <c r="E35" i="7" l="1"/>
  <c r="G31" i="7" l="1"/>
  <c r="G35" i="7" s="1"/>
  <c r="H10" i="3"/>
  <c r="F35" i="7"/>
  <c r="H3" i="3" s="1"/>
  <c r="F9" i="1" l="1"/>
  <c r="F192" i="1" s="1"/>
  <c r="H9" i="1"/>
  <c r="H192" i="1" s="1"/>
  <c r="I9" i="1"/>
  <c r="I130" i="1" s="1"/>
  <c r="J9" i="1"/>
  <c r="K9" i="1"/>
  <c r="L9" i="1"/>
  <c r="L101" i="1" s="1"/>
  <c r="M9" i="1"/>
  <c r="M192" i="1" s="1"/>
  <c r="N9" i="1"/>
  <c r="N192" i="1" s="1"/>
  <c r="O9" i="1"/>
  <c r="P9" i="1"/>
  <c r="P192" i="1" s="1"/>
  <c r="Q9" i="1"/>
  <c r="Q192" i="1" s="1"/>
  <c r="R9" i="1"/>
  <c r="R192" i="1" s="1"/>
  <c r="S9" i="1"/>
  <c r="T9" i="1"/>
  <c r="T122" i="1" s="1"/>
  <c r="U9" i="1"/>
  <c r="U165" i="1" s="1"/>
  <c r="V9" i="1"/>
  <c r="V192" i="1" s="1"/>
  <c r="W9" i="1"/>
  <c r="W165" i="1" s="1"/>
  <c r="X9" i="1"/>
  <c r="X192" i="1" s="1"/>
  <c r="Y9" i="1"/>
  <c r="Y94" i="1" s="1"/>
  <c r="Z9" i="1"/>
  <c r="Z94" i="1" s="1"/>
  <c r="AA9" i="1"/>
  <c r="AA73" i="1" s="1"/>
  <c r="AB9" i="1"/>
  <c r="AB73" i="1" s="1"/>
  <c r="AC9" i="1"/>
  <c r="AC192" i="1" s="1"/>
  <c r="AD9" i="1"/>
  <c r="AD192" i="1" s="1"/>
  <c r="AE9" i="1"/>
  <c r="AE165" i="1" s="1"/>
  <c r="AF9" i="1"/>
  <c r="AF192" i="1" s="1"/>
  <c r="AG9" i="1"/>
  <c r="AG142" i="1" s="1"/>
  <c r="AH9" i="1"/>
  <c r="AH122" i="1" s="1"/>
  <c r="AI9" i="1"/>
  <c r="AI57" i="1" s="1"/>
  <c r="AJ9" i="1"/>
  <c r="AJ41" i="1" s="1"/>
  <c r="AK9" i="1"/>
  <c r="AK41" i="1" s="1"/>
  <c r="AL9" i="1"/>
  <c r="AL192" i="1" s="1"/>
  <c r="AM9" i="1"/>
  <c r="AN9" i="1"/>
  <c r="AN192" i="1" s="1"/>
  <c r="AO9" i="1"/>
  <c r="AP9" i="1"/>
  <c r="AQ9" i="1"/>
  <c r="AR9" i="1"/>
  <c r="AR73" i="1" s="1"/>
  <c r="AS9" i="1"/>
  <c r="AS122" i="1" s="1"/>
  <c r="AT9" i="1"/>
  <c r="AT192" i="1" s="1"/>
  <c r="AU9" i="1"/>
  <c r="AV9" i="1"/>
  <c r="AV192" i="1" s="1"/>
  <c r="AW9" i="1"/>
  <c r="AX9" i="1"/>
  <c r="AX192" i="1" s="1"/>
  <c r="AY9" i="1"/>
  <c r="AY192" i="1" s="1"/>
  <c r="AZ9" i="1"/>
  <c r="AZ192" i="1" s="1"/>
  <c r="E9" i="1"/>
  <c r="AW192" i="1"/>
  <c r="AU192" i="1"/>
  <c r="AQ192" i="1"/>
  <c r="AP192" i="1"/>
  <c r="AO192" i="1"/>
  <c r="AM192" i="1"/>
  <c r="AG192" i="1"/>
  <c r="AE192" i="1"/>
  <c r="S192" i="1"/>
  <c r="O192" i="1"/>
  <c r="K192" i="1"/>
  <c r="J192" i="1"/>
  <c r="I192" i="1"/>
  <c r="G192" i="1"/>
  <c r="E192" i="1"/>
  <c r="AZ177" i="1"/>
  <c r="AY177" i="1"/>
  <c r="AX177" i="1"/>
  <c r="AW177" i="1"/>
  <c r="AU177" i="1"/>
  <c r="AQ177" i="1"/>
  <c r="AP177" i="1"/>
  <c r="AO177" i="1"/>
  <c r="AM177" i="1"/>
  <c r="AH177" i="1"/>
  <c r="Y177" i="1"/>
  <c r="W177" i="1"/>
  <c r="S177" i="1"/>
  <c r="Q177" i="1"/>
  <c r="O177" i="1"/>
  <c r="K177" i="1"/>
  <c r="J177" i="1"/>
  <c r="I177" i="1"/>
  <c r="G177" i="1"/>
  <c r="E177" i="1"/>
  <c r="AZ165" i="1"/>
  <c r="AY165" i="1"/>
  <c r="AX165" i="1"/>
  <c r="AW165" i="1"/>
  <c r="AU165" i="1"/>
  <c r="AQ165" i="1"/>
  <c r="AP165" i="1"/>
  <c r="AO165" i="1"/>
  <c r="AM165" i="1"/>
  <c r="AG165" i="1"/>
  <c r="Y165" i="1"/>
  <c r="S165" i="1"/>
  <c r="O165" i="1"/>
  <c r="L165" i="1"/>
  <c r="K165" i="1"/>
  <c r="J165" i="1"/>
  <c r="I165" i="1"/>
  <c r="G165" i="1"/>
  <c r="E165" i="1"/>
  <c r="AY142" i="1"/>
  <c r="AX142" i="1"/>
  <c r="AW142" i="1"/>
  <c r="AU142" i="1"/>
  <c r="AQ142" i="1"/>
  <c r="AP142" i="1"/>
  <c r="AO142" i="1"/>
  <c r="AM142" i="1"/>
  <c r="AH142" i="1"/>
  <c r="Y142" i="1"/>
  <c r="S142" i="1"/>
  <c r="Q142" i="1"/>
  <c r="O142" i="1"/>
  <c r="L142" i="1"/>
  <c r="K142" i="1"/>
  <c r="J142" i="1"/>
  <c r="I142" i="1"/>
  <c r="G142" i="1"/>
  <c r="E142" i="1"/>
  <c r="AY130" i="1"/>
  <c r="AX130" i="1"/>
  <c r="AW130" i="1"/>
  <c r="AU130" i="1"/>
  <c r="AQ130" i="1"/>
  <c r="AP130" i="1"/>
  <c r="AO130" i="1"/>
  <c r="AM130" i="1"/>
  <c r="AI130" i="1"/>
  <c r="AH130" i="1"/>
  <c r="W130" i="1"/>
  <c r="S130" i="1"/>
  <c r="O130" i="1"/>
  <c r="L130" i="1"/>
  <c r="K130" i="1"/>
  <c r="J130" i="1"/>
  <c r="G130" i="1"/>
  <c r="E130" i="1"/>
  <c r="AY122" i="1"/>
  <c r="AX122" i="1"/>
  <c r="AW122" i="1"/>
  <c r="AU122" i="1"/>
  <c r="AQ122" i="1"/>
  <c r="AP122" i="1"/>
  <c r="AO122" i="1"/>
  <c r="AM122" i="1"/>
  <c r="AG122" i="1"/>
  <c r="W122" i="1"/>
  <c r="S122" i="1"/>
  <c r="Q122" i="1"/>
  <c r="O122" i="1"/>
  <c r="L122" i="1"/>
  <c r="K122" i="1"/>
  <c r="J122" i="1"/>
  <c r="I122" i="1"/>
  <c r="G122" i="1"/>
  <c r="E122" i="1"/>
  <c r="AY115" i="1"/>
  <c r="AX115" i="1"/>
  <c r="AW115" i="1"/>
  <c r="AU115" i="1"/>
  <c r="AQ115" i="1"/>
  <c r="AP115" i="1"/>
  <c r="AO115" i="1"/>
  <c r="AM115" i="1"/>
  <c r="AH115" i="1"/>
  <c r="Y115" i="1"/>
  <c r="W115" i="1"/>
  <c r="S115" i="1"/>
  <c r="Q115" i="1"/>
  <c r="O115" i="1"/>
  <c r="L115" i="1"/>
  <c r="K115" i="1"/>
  <c r="J115" i="1"/>
  <c r="I115" i="1"/>
  <c r="G115" i="1"/>
  <c r="E115" i="1"/>
  <c r="AY108" i="1"/>
  <c r="AX108" i="1"/>
  <c r="AW108" i="1"/>
  <c r="AU108" i="1"/>
  <c r="AQ108" i="1"/>
  <c r="AP108" i="1"/>
  <c r="AO108" i="1"/>
  <c r="AM108" i="1"/>
  <c r="AI108" i="1"/>
  <c r="AG108" i="1"/>
  <c r="AE108" i="1"/>
  <c r="AA108" i="1"/>
  <c r="W108" i="1"/>
  <c r="S108" i="1"/>
  <c r="R108" i="1"/>
  <c r="Q108" i="1"/>
  <c r="O108" i="1"/>
  <c r="K108" i="1"/>
  <c r="J108" i="1"/>
  <c r="I108" i="1"/>
  <c r="G108" i="1"/>
  <c r="E108" i="1"/>
  <c r="AY101" i="1"/>
  <c r="AX101" i="1"/>
  <c r="AW101" i="1"/>
  <c r="AU101" i="1"/>
  <c r="AR101" i="1"/>
  <c r="AQ101" i="1"/>
  <c r="AP101" i="1"/>
  <c r="AO101" i="1"/>
  <c r="AM101" i="1"/>
  <c r="AH101" i="1"/>
  <c r="AG101" i="1"/>
  <c r="AE101" i="1"/>
  <c r="AB101" i="1"/>
  <c r="AA101" i="1"/>
  <c r="Z101" i="1"/>
  <c r="Y101" i="1"/>
  <c r="W101" i="1"/>
  <c r="S101" i="1"/>
  <c r="Q101" i="1"/>
  <c r="O101" i="1"/>
  <c r="M101" i="1"/>
  <c r="K101" i="1"/>
  <c r="J101" i="1"/>
  <c r="I101" i="1"/>
  <c r="G101" i="1"/>
  <c r="E101" i="1"/>
  <c r="AZ94" i="1"/>
  <c r="AY94" i="1"/>
  <c r="AX94" i="1"/>
  <c r="AW94" i="1"/>
  <c r="AU94" i="1"/>
  <c r="AQ94" i="1"/>
  <c r="AP94" i="1"/>
  <c r="AO94" i="1"/>
  <c r="AM94" i="1"/>
  <c r="AH94" i="1"/>
  <c r="AG94" i="1"/>
  <c r="AE94" i="1"/>
  <c r="AA94" i="1"/>
  <c r="W94" i="1"/>
  <c r="U94" i="1"/>
  <c r="S94" i="1"/>
  <c r="R94" i="1"/>
  <c r="Q94" i="1"/>
  <c r="O94" i="1"/>
  <c r="L94" i="1"/>
  <c r="K94" i="1"/>
  <c r="J94" i="1"/>
  <c r="G94" i="1"/>
  <c r="E94" i="1"/>
  <c r="AY86" i="1"/>
  <c r="AX86" i="1"/>
  <c r="AW86" i="1"/>
  <c r="AU86" i="1"/>
  <c r="AQ86" i="1"/>
  <c r="AP86" i="1"/>
  <c r="AO86" i="1"/>
  <c r="AM86" i="1"/>
  <c r="AI86" i="1"/>
  <c r="AE86" i="1"/>
  <c r="W86" i="1"/>
  <c r="S86" i="1"/>
  <c r="R86" i="1"/>
  <c r="Q86" i="1"/>
  <c r="P86" i="1"/>
  <c r="O86" i="1"/>
  <c r="K86" i="1"/>
  <c r="J86" i="1"/>
  <c r="I86" i="1"/>
  <c r="H86" i="1"/>
  <c r="G86" i="1"/>
  <c r="F86" i="1"/>
  <c r="E86" i="1"/>
  <c r="AY73" i="1"/>
  <c r="AX73" i="1"/>
  <c r="AW73" i="1"/>
  <c r="AU73" i="1"/>
  <c r="AS73" i="1"/>
  <c r="AQ73" i="1"/>
  <c r="AP73" i="1"/>
  <c r="AO73" i="1"/>
  <c r="AM73" i="1"/>
  <c r="AI73" i="1"/>
  <c r="AH73" i="1"/>
  <c r="AE73" i="1"/>
  <c r="Y73" i="1"/>
  <c r="X73" i="1"/>
  <c r="W73" i="1"/>
  <c r="S73" i="1"/>
  <c r="R73" i="1"/>
  <c r="Q73" i="1"/>
  <c r="P73" i="1"/>
  <c r="O73" i="1"/>
  <c r="N73" i="1"/>
  <c r="K73" i="1"/>
  <c r="J73" i="1"/>
  <c r="G73" i="1"/>
  <c r="F73" i="1"/>
  <c r="E73" i="1"/>
  <c r="AY65" i="1"/>
  <c r="AX65" i="1"/>
  <c r="AW65" i="1"/>
  <c r="AV65" i="1"/>
  <c r="AU65" i="1"/>
  <c r="AQ65" i="1"/>
  <c r="AP65" i="1"/>
  <c r="AO65" i="1"/>
  <c r="AN65" i="1"/>
  <c r="AM65" i="1"/>
  <c r="AL65" i="1"/>
  <c r="AI65" i="1"/>
  <c r="AE65" i="1"/>
  <c r="AD65" i="1"/>
  <c r="AA65" i="1"/>
  <c r="Y65" i="1"/>
  <c r="X65" i="1"/>
  <c r="W65" i="1"/>
  <c r="V65" i="1"/>
  <c r="S65" i="1"/>
  <c r="R65" i="1"/>
  <c r="Q65" i="1"/>
  <c r="P65" i="1"/>
  <c r="O65" i="1"/>
  <c r="N65" i="1"/>
  <c r="K65" i="1"/>
  <c r="J65" i="1"/>
  <c r="G65" i="1"/>
  <c r="F65" i="1"/>
  <c r="E65" i="1"/>
  <c r="AY57" i="1"/>
  <c r="AX57" i="1"/>
  <c r="AW57" i="1"/>
  <c r="AV57" i="1"/>
  <c r="AU57" i="1"/>
  <c r="AT57" i="1"/>
  <c r="AQ57" i="1"/>
  <c r="AP57" i="1"/>
  <c r="AO57" i="1"/>
  <c r="AN57" i="1"/>
  <c r="AM57" i="1"/>
  <c r="AL57" i="1"/>
  <c r="AH57" i="1"/>
  <c r="AG57" i="1"/>
  <c r="AE57" i="1"/>
  <c r="AD57" i="1"/>
  <c r="AA57" i="1"/>
  <c r="Y57" i="1"/>
  <c r="X57" i="1"/>
  <c r="W57" i="1"/>
  <c r="V57" i="1"/>
  <c r="S57" i="1"/>
  <c r="R57" i="1"/>
  <c r="Q57" i="1"/>
  <c r="P57" i="1"/>
  <c r="O57" i="1"/>
  <c r="N57" i="1"/>
  <c r="K57" i="1"/>
  <c r="J57" i="1"/>
  <c r="H57" i="1"/>
  <c r="G57" i="1"/>
  <c r="F57" i="1"/>
  <c r="E57" i="1"/>
  <c r="AY49" i="1"/>
  <c r="AX49" i="1"/>
  <c r="AW49" i="1"/>
  <c r="AV49" i="1"/>
  <c r="AU49" i="1"/>
  <c r="AT49" i="1"/>
  <c r="AQ49" i="1"/>
  <c r="AP49" i="1"/>
  <c r="AO49" i="1"/>
  <c r="AN49" i="1"/>
  <c r="AM49" i="1"/>
  <c r="AL49" i="1"/>
  <c r="AI49" i="1"/>
  <c r="AH49" i="1"/>
  <c r="AF49" i="1"/>
  <c r="AE49" i="1"/>
  <c r="AD49" i="1"/>
  <c r="AA49" i="1"/>
  <c r="Y49" i="1"/>
  <c r="X49" i="1"/>
  <c r="W49" i="1"/>
  <c r="V49" i="1"/>
  <c r="T49" i="1"/>
  <c r="S49" i="1"/>
  <c r="R49" i="1"/>
  <c r="Q49" i="1"/>
  <c r="P49" i="1"/>
  <c r="O49" i="1"/>
  <c r="N49" i="1"/>
  <c r="L49" i="1"/>
  <c r="K49" i="1"/>
  <c r="J49" i="1"/>
  <c r="I49" i="1"/>
  <c r="H49" i="1"/>
  <c r="G49" i="1"/>
  <c r="F49" i="1"/>
  <c r="E49" i="1"/>
  <c r="AZ41" i="1"/>
  <c r="AY41" i="1"/>
  <c r="AX41" i="1"/>
  <c r="AW41" i="1"/>
  <c r="AV41" i="1"/>
  <c r="AU41" i="1"/>
  <c r="AT41" i="1"/>
  <c r="AR41" i="1"/>
  <c r="AQ41" i="1"/>
  <c r="AP41" i="1"/>
  <c r="AO41" i="1"/>
  <c r="AN41" i="1"/>
  <c r="AM41" i="1"/>
  <c r="AL41" i="1"/>
  <c r="AH41" i="1"/>
  <c r="AE41" i="1"/>
  <c r="AD41" i="1"/>
  <c r="AA41" i="1"/>
  <c r="Y41" i="1"/>
  <c r="X41" i="1"/>
  <c r="W41" i="1"/>
  <c r="V41" i="1"/>
  <c r="U41" i="1"/>
  <c r="S41" i="1"/>
  <c r="R41" i="1"/>
  <c r="Q41" i="1"/>
  <c r="P41" i="1"/>
  <c r="O41" i="1"/>
  <c r="N41" i="1"/>
  <c r="M41" i="1"/>
  <c r="K41" i="1"/>
  <c r="J41" i="1"/>
  <c r="I41" i="1"/>
  <c r="H41" i="1"/>
  <c r="G41" i="1"/>
  <c r="F41" i="1"/>
  <c r="E4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AA31" i="1"/>
  <c r="AD31" i="1"/>
  <c r="AE31" i="1"/>
  <c r="AF31" i="1"/>
  <c r="AG31" i="1"/>
  <c r="AL31" i="1"/>
  <c r="AM31" i="1"/>
  <c r="AN31" i="1"/>
  <c r="AO31" i="1"/>
  <c r="AP31" i="1"/>
  <c r="AQ31" i="1"/>
  <c r="AT31" i="1"/>
  <c r="AU31" i="1"/>
  <c r="AV31" i="1"/>
  <c r="AW31" i="1"/>
  <c r="AX31" i="1"/>
  <c r="AY31" i="1"/>
  <c r="E31" i="1"/>
  <c r="I57" i="1" l="1"/>
  <c r="I73" i="1"/>
  <c r="I65" i="1"/>
  <c r="I94" i="1"/>
  <c r="M49" i="1"/>
  <c r="M165" i="1"/>
  <c r="AB31" i="1"/>
  <c r="AB57" i="1"/>
  <c r="M94" i="1"/>
  <c r="AZ108" i="1"/>
  <c r="M122" i="1"/>
  <c r="M130" i="1"/>
  <c r="AZ130" i="1"/>
  <c r="AZ142" i="1"/>
  <c r="AR165" i="1"/>
  <c r="AR177" i="1"/>
  <c r="T192" i="1"/>
  <c r="AR192" i="1"/>
  <c r="AS41" i="1"/>
  <c r="AS101" i="1"/>
  <c r="AR49" i="1"/>
  <c r="AZ49" i="1"/>
  <c r="L57" i="1"/>
  <c r="T57" i="1"/>
  <c r="AB65" i="1"/>
  <c r="L73" i="1"/>
  <c r="T73" i="1"/>
  <c r="AZ86" i="1"/>
  <c r="AB94" i="1"/>
  <c r="AR94" i="1"/>
  <c r="AZ115" i="1"/>
  <c r="AZ122" i="1"/>
  <c r="AS165" i="1"/>
  <c r="AS177" i="1"/>
  <c r="U192" i="1"/>
  <c r="AS192" i="1"/>
  <c r="U49" i="1"/>
  <c r="M115" i="1"/>
  <c r="AS49" i="1"/>
  <c r="M57" i="1"/>
  <c r="U57" i="1"/>
  <c r="L65" i="1"/>
  <c r="T65" i="1"/>
  <c r="AZ65" i="1"/>
  <c r="M73" i="1"/>
  <c r="U73" i="1"/>
  <c r="T86" i="1"/>
  <c r="AS94" i="1"/>
  <c r="L108" i="1"/>
  <c r="AB108" i="1"/>
  <c r="AR108" i="1"/>
  <c r="AR130" i="1"/>
  <c r="AR142" i="1"/>
  <c r="M142" i="1"/>
  <c r="AR57" i="1"/>
  <c r="AZ57" i="1"/>
  <c r="M65" i="1"/>
  <c r="U65" i="1"/>
  <c r="AR65" i="1"/>
  <c r="AZ73" i="1"/>
  <c r="L86" i="1"/>
  <c r="U86" i="1"/>
  <c r="AR86" i="1"/>
  <c r="M108" i="1"/>
  <c r="AS108" i="1"/>
  <c r="T115" i="1"/>
  <c r="AR115" i="1"/>
  <c r="AR122" i="1"/>
  <c r="AS130" i="1"/>
  <c r="T142" i="1"/>
  <c r="AS142" i="1"/>
  <c r="AS31" i="1"/>
  <c r="AB41" i="1"/>
  <c r="AS57" i="1"/>
  <c r="AS65" i="1"/>
  <c r="M86" i="1"/>
  <c r="AS86" i="1"/>
  <c r="AZ101" i="1"/>
  <c r="AS115" i="1"/>
  <c r="U122" i="1"/>
  <c r="L177" i="1"/>
  <c r="L192" i="1"/>
  <c r="AZ31" i="1"/>
  <c r="AR31" i="1"/>
  <c r="L41" i="1"/>
  <c r="T41" i="1"/>
  <c r="AB49" i="1"/>
  <c r="T94" i="1"/>
  <c r="M177" i="1"/>
  <c r="H73" i="1"/>
  <c r="H94" i="1"/>
  <c r="H65" i="1"/>
  <c r="AK65" i="1"/>
  <c r="AK108" i="1"/>
  <c r="AK31" i="1"/>
  <c r="AK115" i="1"/>
  <c r="AK49" i="1"/>
  <c r="AK101" i="1"/>
  <c r="AK122" i="1"/>
  <c r="AK130" i="1"/>
  <c r="AK165" i="1"/>
  <c r="AK177" i="1"/>
  <c r="AK86" i="1"/>
  <c r="AK94" i="1"/>
  <c r="AK192" i="1"/>
  <c r="AK142" i="1"/>
  <c r="AK57" i="1"/>
  <c r="AK73" i="1"/>
  <c r="AJ57" i="1"/>
  <c r="AJ108" i="1"/>
  <c r="AJ142" i="1"/>
  <c r="AJ165" i="1"/>
  <c r="AJ31" i="1"/>
  <c r="AJ73" i="1"/>
  <c r="AJ86" i="1"/>
  <c r="AJ101" i="1"/>
  <c r="AJ177" i="1"/>
  <c r="AJ65" i="1"/>
  <c r="AJ94" i="1"/>
  <c r="AJ115" i="1"/>
  <c r="AJ49" i="1"/>
  <c r="AJ192" i="1"/>
  <c r="AJ122" i="1"/>
  <c r="AJ130" i="1"/>
  <c r="AI31" i="1"/>
  <c r="AI122" i="1"/>
  <c r="AI177" i="1"/>
  <c r="AI94" i="1"/>
  <c r="AI101" i="1"/>
  <c r="AI192" i="1"/>
  <c r="AI142" i="1"/>
  <c r="AI41" i="1"/>
  <c r="AI165" i="1"/>
  <c r="AI115" i="1"/>
  <c r="AH31" i="1"/>
  <c r="AH192" i="1"/>
  <c r="AH65" i="1"/>
  <c r="AH86" i="1"/>
  <c r="AH165" i="1"/>
  <c r="AH108" i="1"/>
  <c r="AG49" i="1"/>
  <c r="AG130" i="1"/>
  <c r="AG41" i="1"/>
  <c r="AG65" i="1"/>
  <c r="AG73" i="1"/>
  <c r="AG115" i="1"/>
  <c r="AG177" i="1"/>
  <c r="AG86" i="1"/>
  <c r="AF41" i="1"/>
  <c r="AF65" i="1"/>
  <c r="AF57" i="1"/>
  <c r="AE122" i="1"/>
  <c r="AE142" i="1"/>
  <c r="AE177" i="1"/>
  <c r="AE115" i="1"/>
  <c r="AE130" i="1"/>
  <c r="AC49" i="1"/>
  <c r="AC101" i="1"/>
  <c r="AC108" i="1"/>
  <c r="AC41" i="1"/>
  <c r="AC73" i="1"/>
  <c r="AC130" i="1"/>
  <c r="AC177" i="1"/>
  <c r="AC86" i="1"/>
  <c r="AC57" i="1"/>
  <c r="AC115" i="1"/>
  <c r="AC122" i="1"/>
  <c r="AC94" i="1"/>
  <c r="AC142" i="1"/>
  <c r="AC31" i="1"/>
  <c r="AC165" i="1"/>
  <c r="AC65" i="1"/>
  <c r="Z108" i="1"/>
  <c r="AA86" i="1"/>
  <c r="AA115" i="1"/>
  <c r="Z122" i="1"/>
  <c r="AA130" i="1"/>
  <c r="Z142" i="1"/>
  <c r="AA165" i="1"/>
  <c r="Z177" i="1"/>
  <c r="Z192" i="1"/>
  <c r="Z86" i="1"/>
  <c r="Z115" i="1"/>
  <c r="Z165" i="1"/>
  <c r="Z31" i="1"/>
  <c r="Z73" i="1"/>
  <c r="AB86" i="1"/>
  <c r="AB115" i="1"/>
  <c r="AA122" i="1"/>
  <c r="AB130" i="1"/>
  <c r="AA142" i="1"/>
  <c r="AB165" i="1"/>
  <c r="AA177" i="1"/>
  <c r="AA192" i="1"/>
  <c r="Z130" i="1"/>
  <c r="AB122" i="1"/>
  <c r="AB142" i="1"/>
  <c r="AB177" i="1"/>
  <c r="AB192" i="1"/>
  <c r="Z41" i="1"/>
  <c r="Z49" i="1"/>
  <c r="Z57" i="1"/>
  <c r="Z65" i="1"/>
  <c r="Y86" i="1"/>
  <c r="Y108" i="1"/>
  <c r="W192" i="1"/>
  <c r="Y192" i="1"/>
  <c r="Y122" i="1"/>
  <c r="Y130" i="1"/>
  <c r="W142" i="1"/>
  <c r="T108" i="1"/>
  <c r="T130" i="1"/>
  <c r="T177" i="1"/>
  <c r="U108" i="1"/>
  <c r="U130" i="1"/>
  <c r="U177" i="1"/>
  <c r="T101" i="1"/>
  <c r="U115" i="1"/>
  <c r="U142" i="1"/>
  <c r="U101" i="1"/>
  <c r="T165" i="1"/>
  <c r="R122" i="1"/>
  <c r="R142" i="1"/>
  <c r="R177" i="1"/>
  <c r="Q130" i="1"/>
  <c r="Q165" i="1"/>
  <c r="R101" i="1"/>
  <c r="R115" i="1"/>
  <c r="R130" i="1"/>
  <c r="R165" i="1"/>
  <c r="AT65" i="1"/>
  <c r="V73" i="1"/>
  <c r="AD73" i="1"/>
  <c r="AL73" i="1"/>
  <c r="AT73" i="1"/>
  <c r="N86" i="1"/>
  <c r="V86" i="1"/>
  <c r="AD86" i="1"/>
  <c r="AL86" i="1"/>
  <c r="AT86" i="1"/>
  <c r="F94" i="1"/>
  <c r="N94" i="1"/>
  <c r="V94" i="1"/>
  <c r="AD94" i="1"/>
  <c r="AL94" i="1"/>
  <c r="AT94" i="1"/>
  <c r="F101" i="1"/>
  <c r="N101" i="1"/>
  <c r="V101" i="1"/>
  <c r="AD101" i="1"/>
  <c r="AL101" i="1"/>
  <c r="AT101" i="1"/>
  <c r="F108" i="1"/>
  <c r="N108" i="1"/>
  <c r="V108" i="1"/>
  <c r="AD108" i="1"/>
  <c r="AL108" i="1"/>
  <c r="AT108" i="1"/>
  <c r="F115" i="1"/>
  <c r="N115" i="1"/>
  <c r="V115" i="1"/>
  <c r="AD115" i="1"/>
  <c r="AL115" i="1"/>
  <c r="AT115" i="1"/>
  <c r="F122" i="1"/>
  <c r="N122" i="1"/>
  <c r="V122" i="1"/>
  <c r="AD122" i="1"/>
  <c r="AL122" i="1"/>
  <c r="AT122" i="1"/>
  <c r="F130" i="1"/>
  <c r="N130" i="1"/>
  <c r="V130" i="1"/>
  <c r="AD130" i="1"/>
  <c r="AL130" i="1"/>
  <c r="AT130" i="1"/>
  <c r="F142" i="1"/>
  <c r="N142" i="1"/>
  <c r="V142" i="1"/>
  <c r="AD142" i="1"/>
  <c r="AL142" i="1"/>
  <c r="AT142" i="1"/>
  <c r="F165" i="1"/>
  <c r="N165" i="1"/>
  <c r="V165" i="1"/>
  <c r="AD165" i="1"/>
  <c r="AL165" i="1"/>
  <c r="AT165" i="1"/>
  <c r="F177" i="1"/>
  <c r="N177" i="1"/>
  <c r="V177" i="1"/>
  <c r="AD177" i="1"/>
  <c r="AL177" i="1"/>
  <c r="AT177" i="1"/>
  <c r="AF73" i="1"/>
  <c r="AN73" i="1"/>
  <c r="AV73" i="1"/>
  <c r="X86" i="1"/>
  <c r="AF86" i="1"/>
  <c r="AN86" i="1"/>
  <c r="AV86" i="1"/>
  <c r="P94" i="1"/>
  <c r="X94" i="1"/>
  <c r="AF94" i="1"/>
  <c r="AN94" i="1"/>
  <c r="AV94" i="1"/>
  <c r="H101" i="1"/>
  <c r="P101" i="1"/>
  <c r="X101" i="1"/>
  <c r="AF101" i="1"/>
  <c r="AN101" i="1"/>
  <c r="AV101" i="1"/>
  <c r="H108" i="1"/>
  <c r="P108" i="1"/>
  <c r="X108" i="1"/>
  <c r="AF108" i="1"/>
  <c r="AN108" i="1"/>
  <c r="AV108" i="1"/>
  <c r="H115" i="1"/>
  <c r="P115" i="1"/>
  <c r="X115" i="1"/>
  <c r="AF115" i="1"/>
  <c r="AN115" i="1"/>
  <c r="AV115" i="1"/>
  <c r="H122" i="1"/>
  <c r="P122" i="1"/>
  <c r="X122" i="1"/>
  <c r="AF122" i="1"/>
  <c r="AN122" i="1"/>
  <c r="AV122" i="1"/>
  <c r="H130" i="1"/>
  <c r="P130" i="1"/>
  <c r="X130" i="1"/>
  <c r="AF130" i="1"/>
  <c r="AN130" i="1"/>
  <c r="AV130" i="1"/>
  <c r="H142" i="1"/>
  <c r="P142" i="1"/>
  <c r="X142" i="1"/>
  <c r="AF142" i="1"/>
  <c r="AN142" i="1"/>
  <c r="AV142" i="1"/>
  <c r="H165" i="1"/>
  <c r="P165" i="1"/>
  <c r="X165" i="1"/>
  <c r="AF165" i="1"/>
  <c r="AN165" i="1"/>
  <c r="AV165" i="1"/>
  <c r="H177" i="1"/>
  <c r="P177" i="1"/>
  <c r="X177" i="1"/>
  <c r="AF177" i="1"/>
  <c r="AN177" i="1"/>
  <c r="AV177" i="1"/>
  <c r="D52" i="3" l="1"/>
  <c r="E52" i="3" s="1"/>
  <c r="F52" i="3" s="1"/>
  <c r="G52" i="3" s="1"/>
  <c r="H52" i="3" s="1"/>
  <c r="I52" i="3" s="1"/>
  <c r="J52" i="3" s="1"/>
  <c r="K52" i="3" s="1"/>
  <c r="L52" i="3" s="1"/>
  <c r="M52" i="3" s="1"/>
  <c r="N52" i="3" s="1"/>
  <c r="O52" i="3" s="1"/>
  <c r="P52" i="3" s="1"/>
  <c r="Q52" i="3" s="1"/>
  <c r="R52" i="3" s="1"/>
  <c r="S52" i="3" s="1"/>
  <c r="T52" i="3" s="1"/>
  <c r="U52" i="3" s="1"/>
  <c r="V52" i="3" s="1"/>
  <c r="W52" i="3" s="1"/>
  <c r="X52" i="3" s="1"/>
  <c r="Y52" i="3" s="1"/>
  <c r="Z52" i="3" s="1"/>
  <c r="AA52" i="3" s="1"/>
  <c r="AB52" i="3" s="1"/>
  <c r="AC52" i="3" s="1"/>
  <c r="AD52" i="3" s="1"/>
  <c r="AE52" i="3" s="1"/>
  <c r="AF52" i="3" s="1"/>
  <c r="AG52" i="3" s="1"/>
  <c r="AH52" i="3" s="1"/>
  <c r="AI52" i="3" s="1"/>
  <c r="AJ52" i="3" s="1"/>
  <c r="AK52" i="3" s="1"/>
  <c r="AL52" i="3" s="1"/>
  <c r="AM52" i="3" s="1"/>
  <c r="AN52" i="3" s="1"/>
  <c r="AO52" i="3" s="1"/>
  <c r="AP52" i="3" s="1"/>
  <c r="AQ52" i="3" s="1"/>
  <c r="AR52" i="3" s="1"/>
  <c r="AS52" i="3" s="1"/>
  <c r="AT52" i="3" s="1"/>
  <c r="AU52" i="3" s="1"/>
  <c r="AV52" i="3" s="1"/>
  <c r="AW52" i="3" s="1"/>
  <c r="AX52" i="3" s="1"/>
  <c r="AY52" i="3" s="1"/>
  <c r="AY57" i="3"/>
  <c r="AY67" i="3" s="1"/>
  <c r="AX57" i="3"/>
  <c r="AX67" i="3" s="1"/>
  <c r="AW57" i="3"/>
  <c r="AW67" i="3" s="1"/>
  <c r="AV57" i="3"/>
  <c r="AV67" i="3" s="1"/>
  <c r="AU57" i="3"/>
  <c r="AU67" i="3" s="1"/>
  <c r="AT57" i="3"/>
  <c r="AT67" i="3" s="1"/>
  <c r="AS57" i="3"/>
  <c r="AS67" i="3" s="1"/>
  <c r="AR57" i="3"/>
  <c r="AR67" i="3" s="1"/>
  <c r="AQ57" i="3"/>
  <c r="AQ67" i="3" s="1"/>
  <c r="AP57" i="3"/>
  <c r="AP67" i="3" s="1"/>
  <c r="AO57" i="3"/>
  <c r="AO67" i="3" s="1"/>
  <c r="AN57" i="3"/>
  <c r="AN67" i="3" s="1"/>
  <c r="G25" i="6" l="1"/>
  <c r="G26" i="6" s="1"/>
  <c r="G27" i="6" s="1"/>
  <c r="BC31" i="4" l="1"/>
  <c r="BD31" i="4"/>
  <c r="BE31" i="4"/>
  <c r="BF31" i="4"/>
  <c r="BG31" i="4"/>
  <c r="BH31" i="4"/>
  <c r="BI31" i="4"/>
  <c r="BJ31" i="4"/>
  <c r="BK31" i="4"/>
  <c r="BL31" i="4"/>
  <c r="BM31" i="4"/>
  <c r="BN31" i="4"/>
  <c r="BP31" i="4"/>
  <c r="BQ31" i="4"/>
  <c r="BR31" i="4"/>
  <c r="BS31" i="4"/>
  <c r="BT31" i="4"/>
  <c r="BU31" i="4"/>
  <c r="BV31" i="4"/>
  <c r="BW31" i="4"/>
  <c r="BX31" i="4"/>
  <c r="BY31" i="4"/>
  <c r="BZ31" i="4"/>
  <c r="CA31" i="4"/>
  <c r="CC31" i="4"/>
  <c r="CD31" i="4"/>
  <c r="CE31" i="4"/>
  <c r="CF31" i="4"/>
  <c r="CG31" i="4"/>
  <c r="CH31" i="4"/>
  <c r="CI31" i="4"/>
  <c r="CJ31" i="4"/>
  <c r="CK31" i="4"/>
  <c r="CL31" i="4"/>
  <c r="CM31" i="4"/>
  <c r="CN31" i="4"/>
  <c r="AS32" i="4"/>
  <c r="AT32" i="4"/>
  <c r="AU32" i="4"/>
  <c r="AV32" i="4"/>
  <c r="AW32" i="4"/>
  <c r="AX32" i="4"/>
  <c r="AY32" i="4"/>
  <c r="AZ32" i="4"/>
  <c r="BA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P32" i="4"/>
  <c r="BQ32" i="4"/>
  <c r="BR32" i="4"/>
  <c r="BS32" i="4"/>
  <c r="BT32" i="4"/>
  <c r="BU32" i="4"/>
  <c r="BV32" i="4"/>
  <c r="BW32" i="4"/>
  <c r="BX32" i="4"/>
  <c r="BY32" i="4"/>
  <c r="BZ32" i="4"/>
  <c r="CA32" i="4"/>
  <c r="CC32" i="4"/>
  <c r="CD32" i="4"/>
  <c r="CE32" i="4"/>
  <c r="CF32" i="4"/>
  <c r="CG32" i="4"/>
  <c r="CH32" i="4"/>
  <c r="CI32" i="4"/>
  <c r="CJ32" i="4"/>
  <c r="CK32" i="4"/>
  <c r="CL32" i="4"/>
  <c r="CM32" i="4"/>
  <c r="CN32" i="4"/>
  <c r="O57" i="4"/>
  <c r="AB57" i="4"/>
  <c r="AO57" i="4"/>
  <c r="BB57" i="4"/>
  <c r="BO57" i="4"/>
  <c r="CB57" i="4"/>
  <c r="CO57" i="4"/>
  <c r="F13" i="1" l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E13" i="1"/>
  <c r="E14" i="1" s="1"/>
  <c r="F14" i="1" s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E15" i="1"/>
  <c r="E16" i="1" s="1"/>
  <c r="E57" i="3"/>
  <c r="E67" i="3" s="1"/>
  <c r="F57" i="3"/>
  <c r="F67" i="3" s="1"/>
  <c r="G57" i="3"/>
  <c r="G67" i="3" s="1"/>
  <c r="H57" i="3"/>
  <c r="H67" i="3" s="1"/>
  <c r="I57" i="3"/>
  <c r="I67" i="3" s="1"/>
  <c r="J57" i="3"/>
  <c r="J67" i="3" s="1"/>
  <c r="K57" i="3"/>
  <c r="K67" i="3" s="1"/>
  <c r="L57" i="3"/>
  <c r="L67" i="3" s="1"/>
  <c r="M57" i="3"/>
  <c r="M67" i="3" s="1"/>
  <c r="N57" i="3"/>
  <c r="N67" i="3" s="1"/>
  <c r="O57" i="3"/>
  <c r="O67" i="3" s="1"/>
  <c r="P57" i="3"/>
  <c r="P67" i="3" s="1"/>
  <c r="Q57" i="3"/>
  <c r="Q67" i="3" s="1"/>
  <c r="R57" i="3"/>
  <c r="R67" i="3" s="1"/>
  <c r="S57" i="3"/>
  <c r="S67" i="3" s="1"/>
  <c r="T57" i="3"/>
  <c r="T67" i="3" s="1"/>
  <c r="U57" i="3"/>
  <c r="U67" i="3" s="1"/>
  <c r="V57" i="3"/>
  <c r="V67" i="3" s="1"/>
  <c r="W57" i="3"/>
  <c r="W67" i="3" s="1"/>
  <c r="X57" i="3"/>
  <c r="X67" i="3" s="1"/>
  <c r="Y57" i="3"/>
  <c r="Y67" i="3" s="1"/>
  <c r="Z57" i="3"/>
  <c r="Z67" i="3" s="1"/>
  <c r="AA57" i="3"/>
  <c r="AA67" i="3" s="1"/>
  <c r="AB57" i="3"/>
  <c r="AB67" i="3" s="1"/>
  <c r="AC57" i="3"/>
  <c r="AC67" i="3" s="1"/>
  <c r="AD57" i="3"/>
  <c r="AD67" i="3" s="1"/>
  <c r="AE57" i="3"/>
  <c r="AE67" i="3" s="1"/>
  <c r="AF57" i="3"/>
  <c r="AF67" i="3" s="1"/>
  <c r="AG57" i="3"/>
  <c r="AG67" i="3" s="1"/>
  <c r="AH57" i="3"/>
  <c r="AH67" i="3" s="1"/>
  <c r="AI57" i="3"/>
  <c r="AI67" i="3" s="1"/>
  <c r="AJ57" i="3"/>
  <c r="AJ67" i="3" s="1"/>
  <c r="AK57" i="3"/>
  <c r="AK67" i="3" s="1"/>
  <c r="AL57" i="3"/>
  <c r="AL67" i="3" s="1"/>
  <c r="AM57" i="3"/>
  <c r="AM67" i="3" s="1"/>
  <c r="D57" i="3"/>
  <c r="D67" i="3" s="1"/>
  <c r="D56" i="3"/>
  <c r="E56" i="3" s="1"/>
  <c r="F56" i="3" s="1"/>
  <c r="G56" i="3" s="1"/>
  <c r="H56" i="3" s="1"/>
  <c r="I56" i="3" s="1"/>
  <c r="J56" i="3" s="1"/>
  <c r="K56" i="3" s="1"/>
  <c r="L56" i="3" s="1"/>
  <c r="M56" i="3" s="1"/>
  <c r="N56" i="3" s="1"/>
  <c r="O56" i="3" s="1"/>
  <c r="P56" i="3" s="1"/>
  <c r="Q56" i="3" s="1"/>
  <c r="R56" i="3" s="1"/>
  <c r="S56" i="3" s="1"/>
  <c r="T56" i="3" s="1"/>
  <c r="U56" i="3" s="1"/>
  <c r="V56" i="3" s="1"/>
  <c r="W56" i="3" s="1"/>
  <c r="X56" i="3" s="1"/>
  <c r="Y56" i="3" s="1"/>
  <c r="Z56" i="3" s="1"/>
  <c r="AA56" i="3" s="1"/>
  <c r="AB56" i="3" s="1"/>
  <c r="AC56" i="3" s="1"/>
  <c r="AD56" i="3" s="1"/>
  <c r="AE56" i="3" s="1"/>
  <c r="AF56" i="3" s="1"/>
  <c r="AG56" i="3" s="1"/>
  <c r="AH56" i="3" s="1"/>
  <c r="AI56" i="3" s="1"/>
  <c r="AJ56" i="3" s="1"/>
  <c r="AK56" i="3" s="1"/>
  <c r="AL56" i="3" s="1"/>
  <c r="AM56" i="3" s="1"/>
  <c r="AN56" i="3" s="1"/>
  <c r="AO56" i="3" s="1"/>
  <c r="AP56" i="3" s="1"/>
  <c r="AQ56" i="3" s="1"/>
  <c r="AR56" i="3" s="1"/>
  <c r="AS56" i="3" s="1"/>
  <c r="AT56" i="3" s="1"/>
  <c r="AU56" i="3" s="1"/>
  <c r="AV56" i="3" s="1"/>
  <c r="AW56" i="3" s="1"/>
  <c r="AX56" i="3" s="1"/>
  <c r="AY56" i="3" s="1"/>
  <c r="D54" i="3"/>
  <c r="E54" i="3" s="1"/>
  <c r="F54" i="3" s="1"/>
  <c r="G54" i="3" s="1"/>
  <c r="H54" i="3" s="1"/>
  <c r="I54" i="3" s="1"/>
  <c r="J54" i="3" s="1"/>
  <c r="K54" i="3" s="1"/>
  <c r="L54" i="3" s="1"/>
  <c r="M54" i="3" s="1"/>
  <c r="N54" i="3" s="1"/>
  <c r="O54" i="3" s="1"/>
  <c r="P54" i="3" s="1"/>
  <c r="Q54" i="3" s="1"/>
  <c r="R54" i="3" s="1"/>
  <c r="S54" i="3" s="1"/>
  <c r="T54" i="3" s="1"/>
  <c r="U54" i="3" s="1"/>
  <c r="V54" i="3" s="1"/>
  <c r="W54" i="3" s="1"/>
  <c r="X54" i="3" s="1"/>
  <c r="Y54" i="3" s="1"/>
  <c r="Z54" i="3" s="1"/>
  <c r="AA54" i="3" s="1"/>
  <c r="AB54" i="3" s="1"/>
  <c r="AC54" i="3" s="1"/>
  <c r="AD54" i="3" s="1"/>
  <c r="AE54" i="3" s="1"/>
  <c r="AF54" i="3" s="1"/>
  <c r="AG54" i="3" s="1"/>
  <c r="AH54" i="3" s="1"/>
  <c r="AI54" i="3" s="1"/>
  <c r="AJ54" i="3" s="1"/>
  <c r="AK54" i="3" s="1"/>
  <c r="AL54" i="3" s="1"/>
  <c r="AM54" i="3" s="1"/>
  <c r="AN54" i="3" s="1"/>
  <c r="AO54" i="3" s="1"/>
  <c r="AP54" i="3" s="1"/>
  <c r="AQ54" i="3" s="1"/>
  <c r="AR54" i="3" s="1"/>
  <c r="AS54" i="3" s="1"/>
  <c r="AT54" i="3" s="1"/>
  <c r="AU54" i="3" s="1"/>
  <c r="AV54" i="3" s="1"/>
  <c r="AW54" i="3" s="1"/>
  <c r="AX54" i="3" s="1"/>
  <c r="AY54" i="3" s="1"/>
  <c r="AF17" i="1" l="1"/>
  <c r="G14" i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  <c r="AA14" i="1" s="1"/>
  <c r="AB14" i="1" s="1"/>
  <c r="AC14" i="1" s="1"/>
  <c r="AD14" i="1" s="1"/>
  <c r="AE14" i="1" s="1"/>
  <c r="AF14" i="1" s="1"/>
  <c r="AG14" i="1" s="1"/>
  <c r="AH14" i="1" s="1"/>
  <c r="AI14" i="1" s="1"/>
  <c r="AJ14" i="1" s="1"/>
  <c r="AK14" i="1" s="1"/>
  <c r="AL14" i="1" s="1"/>
  <c r="AM14" i="1" s="1"/>
  <c r="AN14" i="1" s="1"/>
  <c r="AO14" i="1" s="1"/>
  <c r="AP14" i="1" s="1"/>
  <c r="AQ14" i="1" s="1"/>
  <c r="AR14" i="1" s="1"/>
  <c r="AS14" i="1" s="1"/>
  <c r="AT14" i="1" s="1"/>
  <c r="AU14" i="1" s="1"/>
  <c r="AV14" i="1" s="1"/>
  <c r="AW14" i="1" s="1"/>
  <c r="AX14" i="1" s="1"/>
  <c r="AY14" i="1" s="1"/>
  <c r="AZ14" i="1" s="1"/>
  <c r="AN17" i="1"/>
  <c r="AM17" i="1"/>
  <c r="AL17" i="1"/>
  <c r="AJ17" i="1"/>
  <c r="AI17" i="1"/>
  <c r="AG17" i="1"/>
  <c r="AD17" i="1"/>
  <c r="AC17" i="1"/>
  <c r="X17" i="1"/>
  <c r="L17" i="1"/>
  <c r="Z17" i="1"/>
  <c r="AA17" i="1"/>
  <c r="W17" i="1"/>
  <c r="U17" i="1"/>
  <c r="T17" i="1"/>
  <c r="AK17" i="1"/>
  <c r="AH17" i="1"/>
  <c r="AE17" i="1"/>
  <c r="AB17" i="1"/>
  <c r="Y17" i="1"/>
  <c r="V17" i="1"/>
  <c r="S17" i="1"/>
  <c r="R17" i="1"/>
  <c r="Q17" i="1"/>
  <c r="K17" i="1"/>
  <c r="O17" i="1"/>
  <c r="N17" i="1"/>
  <c r="P17" i="1"/>
  <c r="M17" i="1"/>
  <c r="J17" i="1"/>
  <c r="I17" i="1"/>
  <c r="F17" i="1"/>
  <c r="H17" i="1"/>
  <c r="F16" i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S16" i="1" s="1"/>
  <c r="AT16" i="1" s="1"/>
  <c r="AU16" i="1" s="1"/>
  <c r="AV16" i="1" s="1"/>
  <c r="AW16" i="1" s="1"/>
  <c r="AX16" i="1" s="1"/>
  <c r="AY16" i="1" s="1"/>
  <c r="AZ16" i="1" s="1"/>
  <c r="E17" i="1"/>
  <c r="G17" i="1"/>
  <c r="AY38" i="10"/>
  <c r="AX38" i="10"/>
  <c r="AW38" i="10"/>
  <c r="AV38" i="10"/>
  <c r="AU38" i="10"/>
  <c r="AT38" i="10"/>
  <c r="AS38" i="10"/>
  <c r="AR38" i="10"/>
  <c r="AQ38" i="10"/>
  <c r="AP38" i="10"/>
  <c r="AO38" i="10"/>
  <c r="AN38" i="10"/>
  <c r="AM38" i="10"/>
  <c r="AL38" i="10"/>
  <c r="AK38" i="10"/>
  <c r="AJ38" i="10"/>
  <c r="AI38" i="10"/>
  <c r="AH38" i="10"/>
  <c r="AG38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AY37" i="10"/>
  <c r="AX37" i="10"/>
  <c r="AW37" i="10"/>
  <c r="AV37" i="10"/>
  <c r="AU37" i="10"/>
  <c r="AT37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16" i="10"/>
  <c r="C15" i="10"/>
  <c r="Q43" i="1" l="1"/>
  <c r="R43" i="1"/>
  <c r="S43" i="1"/>
  <c r="P43" i="1"/>
  <c r="O43" i="1"/>
  <c r="D41" i="10"/>
  <c r="AB41" i="10"/>
  <c r="F41" i="10"/>
  <c r="R41" i="10"/>
  <c r="AD41" i="10"/>
  <c r="AP41" i="10"/>
  <c r="T41" i="10"/>
  <c r="J41" i="10"/>
  <c r="V41" i="10"/>
  <c r="AH41" i="10"/>
  <c r="L41" i="10"/>
  <c r="AJ41" i="10"/>
  <c r="N41" i="10"/>
  <c r="Z41" i="10"/>
  <c r="AX41" i="10"/>
  <c r="AU41" i="10"/>
  <c r="AN41" i="10"/>
  <c r="AV41" i="10"/>
  <c r="E41" i="10"/>
  <c r="I41" i="10"/>
  <c r="M41" i="10"/>
  <c r="Q41" i="10"/>
  <c r="U41" i="10"/>
  <c r="Y41" i="10"/>
  <c r="AC41" i="10"/>
  <c r="AG41" i="10"/>
  <c r="AK41" i="10"/>
  <c r="AO41" i="10"/>
  <c r="AS41" i="10"/>
  <c r="AM41" i="10"/>
  <c r="AL41" i="10"/>
  <c r="AT41" i="10"/>
  <c r="H41" i="10"/>
  <c r="P41" i="10"/>
  <c r="X41" i="10"/>
  <c r="AF41" i="10"/>
  <c r="G41" i="10"/>
  <c r="K41" i="10"/>
  <c r="O41" i="10"/>
  <c r="S41" i="10"/>
  <c r="W41" i="10"/>
  <c r="AA41" i="10"/>
  <c r="AE41" i="10"/>
  <c r="AI41" i="10"/>
  <c r="AQ41" i="10"/>
  <c r="AY41" i="10"/>
  <c r="AR41" i="10"/>
  <c r="AW41" i="10"/>
  <c r="C19" i="10" l="1"/>
  <c r="AP35" i="4" l="1"/>
  <c r="CC37" i="4"/>
  <c r="CD37" i="4" s="1"/>
  <c r="CE37" i="4" s="1"/>
  <c r="CF37" i="4" s="1"/>
  <c r="CG37" i="4" s="1"/>
  <c r="CH37" i="4" s="1"/>
  <c r="CI37" i="4" s="1"/>
  <c r="CJ37" i="4" s="1"/>
  <c r="CK37" i="4" s="1"/>
  <c r="CL37" i="4" s="1"/>
  <c r="CM37" i="4" s="1"/>
  <c r="CN37" i="4" s="1"/>
  <c r="CC35" i="4"/>
  <c r="CD35" i="4" s="1"/>
  <c r="CE35" i="4" s="1"/>
  <c r="CF35" i="4" s="1"/>
  <c r="CG35" i="4" s="1"/>
  <c r="CH35" i="4" s="1"/>
  <c r="CI35" i="4" s="1"/>
  <c r="CJ35" i="4" s="1"/>
  <c r="CK35" i="4" s="1"/>
  <c r="CL35" i="4" s="1"/>
  <c r="CM35" i="4" s="1"/>
  <c r="CN35" i="4" s="1"/>
  <c r="BP36" i="4"/>
  <c r="BP37" i="4"/>
  <c r="BP35" i="4"/>
  <c r="BC35" i="4"/>
  <c r="BC40" i="4" s="1"/>
  <c r="BC37" i="4"/>
  <c r="CC36" i="4"/>
  <c r="CD36" i="4" s="1"/>
  <c r="CE36" i="4" s="1"/>
  <c r="CF36" i="4" s="1"/>
  <c r="CG36" i="4" s="1"/>
  <c r="CH36" i="4" s="1"/>
  <c r="CI36" i="4" s="1"/>
  <c r="CJ36" i="4" s="1"/>
  <c r="CK36" i="4" s="1"/>
  <c r="CL36" i="4" s="1"/>
  <c r="CM36" i="4" s="1"/>
  <c r="CN36" i="4" s="1"/>
  <c r="BC36" i="4"/>
  <c r="BD36" i="4" s="1"/>
  <c r="BE36" i="4" s="1"/>
  <c r="BF36" i="4" s="1"/>
  <c r="BG36" i="4" s="1"/>
  <c r="BH36" i="4" s="1"/>
  <c r="BI36" i="4" s="1"/>
  <c r="BJ36" i="4" s="1"/>
  <c r="BK36" i="4" s="1"/>
  <c r="BL36" i="4" s="1"/>
  <c r="BM36" i="4" s="1"/>
  <c r="BN36" i="4" s="1"/>
  <c r="AP37" i="4"/>
  <c r="AP36" i="4"/>
  <c r="C14" i="6"/>
  <c r="AY137" i="1"/>
  <c r="AZ137" i="1"/>
  <c r="AQ36" i="4" l="1"/>
  <c r="AR36" i="4" s="1"/>
  <c r="AS36" i="4" s="1"/>
  <c r="AQ37" i="4"/>
  <c r="BQ36" i="4"/>
  <c r="BR36" i="4" s="1"/>
  <c r="BS36" i="4" s="1"/>
  <c r="BT36" i="4" s="1"/>
  <c r="BU36" i="4" s="1"/>
  <c r="BV36" i="4" s="1"/>
  <c r="BW36" i="4" s="1"/>
  <c r="BX36" i="4" s="1"/>
  <c r="BY36" i="4" s="1"/>
  <c r="BZ36" i="4" s="1"/>
  <c r="CA36" i="4" s="1"/>
  <c r="BC43" i="4"/>
  <c r="BD37" i="4"/>
  <c r="AZ27" i="1"/>
  <c r="AY27" i="1"/>
  <c r="AR37" i="4" l="1"/>
  <c r="AT36" i="4"/>
  <c r="BE37" i="4"/>
  <c r="BD43" i="4"/>
  <c r="AS37" i="4" l="1"/>
  <c r="BF37" i="4"/>
  <c r="BE43" i="4"/>
  <c r="AU36" i="4"/>
  <c r="B25" i="6"/>
  <c r="B26" i="6" s="1"/>
  <c r="B27" i="6" s="1"/>
  <c r="B29" i="6" s="1"/>
  <c r="AT37" i="4" l="1"/>
  <c r="AS43" i="4"/>
  <c r="AV36" i="4"/>
  <c r="BG37" i="4"/>
  <c r="BF43" i="4"/>
  <c r="AU37" i="4" l="1"/>
  <c r="AT43" i="4"/>
  <c r="BH37" i="4"/>
  <c r="BG43" i="4"/>
  <c r="AW36" i="4"/>
  <c r="E11" i="7"/>
  <c r="G11" i="7" s="1"/>
  <c r="A11" i="7"/>
  <c r="A12" i="7" s="1"/>
  <c r="A14" i="7" s="1"/>
  <c r="AV37" i="4" l="1"/>
  <c r="AU43" i="4"/>
  <c r="AX36" i="4"/>
  <c r="BI37" i="4"/>
  <c r="BH43" i="4"/>
  <c r="C14" i="7"/>
  <c r="E12" i="7"/>
  <c r="F12" i="7" s="1"/>
  <c r="G12" i="7" s="1"/>
  <c r="E4" i="3"/>
  <c r="E10" i="7"/>
  <c r="AW37" i="4" l="1"/>
  <c r="AV43" i="4"/>
  <c r="BJ37" i="4"/>
  <c r="BI43" i="4"/>
  <c r="AY36" i="4"/>
  <c r="E14" i="7"/>
  <c r="E10" i="3"/>
  <c r="AX37" i="4" l="1"/>
  <c r="AW43" i="4"/>
  <c r="AZ36" i="4"/>
  <c r="BK37" i="4"/>
  <c r="BJ43" i="4"/>
  <c r="F14" i="7"/>
  <c r="E3" i="3" s="1"/>
  <c r="G10" i="7"/>
  <c r="G14" i="7" s="1"/>
  <c r="AY37" i="4" l="1"/>
  <c r="AX43" i="4"/>
  <c r="BA36" i="4"/>
  <c r="BL37" i="4"/>
  <c r="BK43" i="4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E23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E19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E2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E11" i="1"/>
  <c r="B14" i="6"/>
  <c r="B15" i="6" s="1"/>
  <c r="B16" i="6" s="1"/>
  <c r="B18" i="6" s="1"/>
  <c r="D13" i="6"/>
  <c r="D14" i="6" s="1"/>
  <c r="D15" i="6" s="1"/>
  <c r="D16" i="6" s="1"/>
  <c r="D18" i="6" s="1"/>
  <c r="Q59" i="1" l="1"/>
  <c r="AZ37" i="4"/>
  <c r="AY43" i="4"/>
  <c r="BM37" i="4"/>
  <c r="BL43" i="4"/>
  <c r="AZ33" i="1"/>
  <c r="AY33" i="1"/>
  <c r="AZ45" i="1"/>
  <c r="AY45" i="1"/>
  <c r="AZ44" i="1"/>
  <c r="AY44" i="1"/>
  <c r="AZ59" i="1"/>
  <c r="AY59" i="1"/>
  <c r="AY53" i="1"/>
  <c r="AZ53" i="1"/>
  <c r="AZ52" i="1"/>
  <c r="AY52" i="1"/>
  <c r="AY67" i="1"/>
  <c r="AZ67" i="1"/>
  <c r="AZ35" i="1"/>
  <c r="AY35" i="1"/>
  <c r="Q27" i="1"/>
  <c r="AZ34" i="1"/>
  <c r="AY34" i="1"/>
  <c r="AY43" i="1"/>
  <c r="AZ43" i="1"/>
  <c r="AZ61" i="1"/>
  <c r="AY61" i="1"/>
  <c r="AY60" i="1"/>
  <c r="AZ60" i="1"/>
  <c r="AY51" i="1"/>
  <c r="AZ51" i="1"/>
  <c r="AZ69" i="1"/>
  <c r="AY69" i="1"/>
  <c r="AZ68" i="1"/>
  <c r="AY68" i="1"/>
  <c r="F43" i="1"/>
  <c r="D68" i="3"/>
  <c r="E68" i="3" s="1"/>
  <c r="F68" i="3" s="1"/>
  <c r="G68" i="3" s="1"/>
  <c r="H68" i="3" s="1"/>
  <c r="I68" i="3" s="1"/>
  <c r="J68" i="3" s="1"/>
  <c r="K68" i="3" s="1"/>
  <c r="L68" i="3" s="1"/>
  <c r="M68" i="3" s="1"/>
  <c r="N68" i="3" s="1"/>
  <c r="O68" i="3" s="1"/>
  <c r="P68" i="3" s="1"/>
  <c r="Q68" i="3" s="1"/>
  <c r="R68" i="3" s="1"/>
  <c r="S68" i="3" s="1"/>
  <c r="T68" i="3" s="1"/>
  <c r="U68" i="3" s="1"/>
  <c r="V68" i="3" s="1"/>
  <c r="W68" i="3" s="1"/>
  <c r="X68" i="3" s="1"/>
  <c r="Y68" i="3" s="1"/>
  <c r="Z68" i="3" s="1"/>
  <c r="AA68" i="3" s="1"/>
  <c r="AB68" i="3" s="1"/>
  <c r="AC68" i="3" s="1"/>
  <c r="AD68" i="3" s="1"/>
  <c r="AE68" i="3" s="1"/>
  <c r="AF68" i="3" s="1"/>
  <c r="AG68" i="3" s="1"/>
  <c r="AH68" i="3" s="1"/>
  <c r="AI68" i="3" s="1"/>
  <c r="AJ68" i="3" s="1"/>
  <c r="AK68" i="3" s="1"/>
  <c r="AL68" i="3" s="1"/>
  <c r="AM68" i="3" s="1"/>
  <c r="AN68" i="3" s="1"/>
  <c r="AO68" i="3" s="1"/>
  <c r="AP68" i="3" s="1"/>
  <c r="AQ68" i="3" s="1"/>
  <c r="AR68" i="3" s="1"/>
  <c r="AS68" i="3" s="1"/>
  <c r="AT68" i="3" s="1"/>
  <c r="AU68" i="3" s="1"/>
  <c r="AV68" i="3" s="1"/>
  <c r="AW68" i="3" s="1"/>
  <c r="AX68" i="3" s="1"/>
  <c r="AY68" i="3" s="1"/>
  <c r="D66" i="3"/>
  <c r="E66" i="3" s="1"/>
  <c r="F66" i="3" s="1"/>
  <c r="G66" i="3" s="1"/>
  <c r="H66" i="3" s="1"/>
  <c r="I66" i="3" s="1"/>
  <c r="J66" i="3" s="1"/>
  <c r="K66" i="3" s="1"/>
  <c r="L66" i="3" s="1"/>
  <c r="M66" i="3" s="1"/>
  <c r="N66" i="3" s="1"/>
  <c r="O66" i="3" s="1"/>
  <c r="P66" i="3" s="1"/>
  <c r="Q66" i="3" s="1"/>
  <c r="R66" i="3" s="1"/>
  <c r="S66" i="3" s="1"/>
  <c r="T66" i="3" s="1"/>
  <c r="U66" i="3" s="1"/>
  <c r="V66" i="3" s="1"/>
  <c r="W66" i="3" s="1"/>
  <c r="X66" i="3" s="1"/>
  <c r="Y66" i="3" s="1"/>
  <c r="Z66" i="3" s="1"/>
  <c r="AA66" i="3" s="1"/>
  <c r="AB66" i="3" s="1"/>
  <c r="AC66" i="3" s="1"/>
  <c r="AD66" i="3" s="1"/>
  <c r="AE66" i="3" s="1"/>
  <c r="AF66" i="3" s="1"/>
  <c r="AG66" i="3" s="1"/>
  <c r="AH66" i="3" s="1"/>
  <c r="AI66" i="3" s="1"/>
  <c r="AJ66" i="3" s="1"/>
  <c r="AK66" i="3" s="1"/>
  <c r="AL66" i="3" s="1"/>
  <c r="AM66" i="3" s="1"/>
  <c r="AN66" i="3" s="1"/>
  <c r="AO66" i="3" s="1"/>
  <c r="AP66" i="3" s="1"/>
  <c r="AQ66" i="3" s="1"/>
  <c r="AR66" i="3" s="1"/>
  <c r="AS66" i="3" s="1"/>
  <c r="AT66" i="3" s="1"/>
  <c r="AU66" i="3" s="1"/>
  <c r="AV66" i="3" s="1"/>
  <c r="AW66" i="3" s="1"/>
  <c r="AX66" i="3" s="1"/>
  <c r="AY66" i="3" s="1"/>
  <c r="D64" i="3"/>
  <c r="E64" i="3" s="1"/>
  <c r="F64" i="3" s="1"/>
  <c r="G64" i="3" s="1"/>
  <c r="H64" i="3" s="1"/>
  <c r="I64" i="3" s="1"/>
  <c r="J64" i="3" s="1"/>
  <c r="K64" i="3" s="1"/>
  <c r="M64" i="3" s="1"/>
  <c r="N64" i="3" s="1"/>
  <c r="O64" i="3" s="1"/>
  <c r="P64" i="3" s="1"/>
  <c r="Q64" i="3" s="1"/>
  <c r="R64" i="3" s="1"/>
  <c r="S64" i="3" s="1"/>
  <c r="T64" i="3" s="1"/>
  <c r="U64" i="3" s="1"/>
  <c r="V64" i="3" s="1"/>
  <c r="W64" i="3" s="1"/>
  <c r="X64" i="3" s="1"/>
  <c r="Y64" i="3" s="1"/>
  <c r="Z64" i="3" s="1"/>
  <c r="AA64" i="3" s="1"/>
  <c r="AB64" i="3" s="1"/>
  <c r="AC64" i="3" s="1"/>
  <c r="AD64" i="3" s="1"/>
  <c r="AE64" i="3" s="1"/>
  <c r="AF64" i="3" s="1"/>
  <c r="AG64" i="3" s="1"/>
  <c r="AH64" i="3" s="1"/>
  <c r="AI64" i="3" s="1"/>
  <c r="AJ64" i="3" s="1"/>
  <c r="AK64" i="3" s="1"/>
  <c r="AL64" i="3" s="1"/>
  <c r="AM64" i="3" s="1"/>
  <c r="AN64" i="3" s="1"/>
  <c r="AO64" i="3" s="1"/>
  <c r="AP64" i="3" s="1"/>
  <c r="AQ64" i="3" s="1"/>
  <c r="AR64" i="3" s="1"/>
  <c r="AS64" i="3" s="1"/>
  <c r="AT64" i="3" s="1"/>
  <c r="AU64" i="3" s="1"/>
  <c r="AV64" i="3" s="1"/>
  <c r="AW64" i="3" s="1"/>
  <c r="AX64" i="3" s="1"/>
  <c r="AY64" i="3" s="1"/>
  <c r="D62" i="3"/>
  <c r="E62" i="3" s="1"/>
  <c r="F62" i="3" s="1"/>
  <c r="G62" i="3" s="1"/>
  <c r="H62" i="3" s="1"/>
  <c r="I62" i="3" s="1"/>
  <c r="J62" i="3" s="1"/>
  <c r="K62" i="3" s="1"/>
  <c r="L62" i="3" s="1"/>
  <c r="M62" i="3" s="1"/>
  <c r="N62" i="3" s="1"/>
  <c r="O62" i="3" s="1"/>
  <c r="P62" i="3" s="1"/>
  <c r="Q62" i="3" s="1"/>
  <c r="R62" i="3" s="1"/>
  <c r="S62" i="3" s="1"/>
  <c r="T62" i="3" s="1"/>
  <c r="U62" i="3" s="1"/>
  <c r="V62" i="3" s="1"/>
  <c r="W62" i="3" s="1"/>
  <c r="X62" i="3" s="1"/>
  <c r="Y62" i="3" s="1"/>
  <c r="Z62" i="3" s="1"/>
  <c r="AA62" i="3" s="1"/>
  <c r="AB62" i="3" s="1"/>
  <c r="AC62" i="3" s="1"/>
  <c r="AD62" i="3" s="1"/>
  <c r="AE62" i="3" s="1"/>
  <c r="AF62" i="3" s="1"/>
  <c r="AG62" i="3" s="1"/>
  <c r="AH62" i="3" s="1"/>
  <c r="AI62" i="3" s="1"/>
  <c r="AJ62" i="3" s="1"/>
  <c r="AK62" i="3" s="1"/>
  <c r="AL62" i="3" s="1"/>
  <c r="AM62" i="3" s="1"/>
  <c r="AN62" i="3" s="1"/>
  <c r="AO62" i="3" s="1"/>
  <c r="AP62" i="3" s="1"/>
  <c r="AQ62" i="3" s="1"/>
  <c r="AR62" i="3" s="1"/>
  <c r="AS62" i="3" s="1"/>
  <c r="AT62" i="3" s="1"/>
  <c r="AU62" i="3" s="1"/>
  <c r="AV62" i="3" s="1"/>
  <c r="AW62" i="3" s="1"/>
  <c r="AX62" i="3" s="1"/>
  <c r="AY62" i="3" s="1"/>
  <c r="D58" i="3"/>
  <c r="E58" i="3" s="1"/>
  <c r="F58" i="3" s="1"/>
  <c r="G58" i="3" s="1"/>
  <c r="H58" i="3" s="1"/>
  <c r="I58" i="3" s="1"/>
  <c r="J58" i="3" s="1"/>
  <c r="K58" i="3" s="1"/>
  <c r="L58" i="3" s="1"/>
  <c r="M58" i="3" s="1"/>
  <c r="N58" i="3" s="1"/>
  <c r="O58" i="3" s="1"/>
  <c r="P58" i="3" s="1"/>
  <c r="Q58" i="3" s="1"/>
  <c r="R58" i="3" s="1"/>
  <c r="S58" i="3" s="1"/>
  <c r="T58" i="3" s="1"/>
  <c r="U58" i="3" s="1"/>
  <c r="V58" i="3" s="1"/>
  <c r="W58" i="3" s="1"/>
  <c r="X58" i="3" s="1"/>
  <c r="Y58" i="3" s="1"/>
  <c r="Z58" i="3" s="1"/>
  <c r="AA58" i="3" s="1"/>
  <c r="AB58" i="3" s="1"/>
  <c r="AC58" i="3" s="1"/>
  <c r="AD58" i="3" s="1"/>
  <c r="AE58" i="3" s="1"/>
  <c r="AF58" i="3" s="1"/>
  <c r="AG58" i="3" s="1"/>
  <c r="AH58" i="3" s="1"/>
  <c r="AI58" i="3" s="1"/>
  <c r="AJ58" i="3" s="1"/>
  <c r="AK58" i="3" s="1"/>
  <c r="AL58" i="3" s="1"/>
  <c r="AM58" i="3" s="1"/>
  <c r="AN58" i="3" s="1"/>
  <c r="AO58" i="3" s="1"/>
  <c r="AP58" i="3" s="1"/>
  <c r="AQ58" i="3" s="1"/>
  <c r="AR58" i="3" s="1"/>
  <c r="AS58" i="3" s="1"/>
  <c r="AT58" i="3" s="1"/>
  <c r="AU58" i="3" s="1"/>
  <c r="AV58" i="3" s="1"/>
  <c r="AW58" i="3" s="1"/>
  <c r="AX58" i="3" s="1"/>
  <c r="AY58" i="3" s="1"/>
  <c r="BA37" i="4" l="1"/>
  <c r="BA43" i="4" s="1"/>
  <c r="AZ43" i="4"/>
  <c r="AZ54" i="1"/>
  <c r="BN37" i="4"/>
  <c r="BM43" i="4"/>
  <c r="AZ62" i="1"/>
  <c r="AZ78" i="1" s="1"/>
  <c r="AZ46" i="1"/>
  <c r="AZ76" i="1" s="1"/>
  <c r="AY37" i="1"/>
  <c r="AY75" i="1" s="1"/>
  <c r="AY46" i="1"/>
  <c r="AZ77" i="1"/>
  <c r="AY62" i="1"/>
  <c r="AY54" i="1"/>
  <c r="AZ70" i="1"/>
  <c r="AY70" i="1"/>
  <c r="AZ37" i="1"/>
  <c r="AZ75" i="1" s="1"/>
  <c r="CO21" i="4"/>
  <c r="CB21" i="4"/>
  <c r="BO21" i="4"/>
  <c r="BB21" i="4"/>
  <c r="AW42" i="4" l="1"/>
  <c r="AW31" i="4"/>
  <c r="AV42" i="4"/>
  <c r="AV31" i="4"/>
  <c r="AY42" i="4"/>
  <c r="AY31" i="4"/>
  <c r="AX42" i="4"/>
  <c r="AX31" i="4"/>
  <c r="AU42" i="4"/>
  <c r="AU31" i="4"/>
  <c r="AS42" i="4"/>
  <c r="AS31" i="4"/>
  <c r="BA42" i="4"/>
  <c r="BA31" i="4"/>
  <c r="AT42" i="4"/>
  <c r="AT31" i="4"/>
  <c r="AZ42" i="4"/>
  <c r="AZ31" i="4"/>
  <c r="BN43" i="4"/>
  <c r="AY77" i="1"/>
  <c r="AY76" i="1"/>
  <c r="AY78" i="1"/>
  <c r="AZ79" i="1"/>
  <c r="AZ81" i="1" s="1"/>
  <c r="AY79" i="1"/>
  <c r="C35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A32" i="4"/>
  <c r="Z32" i="4"/>
  <c r="Y32" i="4"/>
  <c r="X32" i="4"/>
  <c r="W32" i="4"/>
  <c r="V32" i="4"/>
  <c r="U32" i="4"/>
  <c r="T32" i="4"/>
  <c r="S32" i="4"/>
  <c r="R32" i="4"/>
  <c r="Q32" i="4"/>
  <c r="P32" i="4"/>
  <c r="N32" i="4"/>
  <c r="M32" i="4"/>
  <c r="L32" i="4"/>
  <c r="K32" i="4"/>
  <c r="J32" i="4"/>
  <c r="I32" i="4"/>
  <c r="H32" i="4"/>
  <c r="G32" i="4"/>
  <c r="F32" i="4"/>
  <c r="E32" i="4"/>
  <c r="D32" i="4"/>
  <c r="C32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A31" i="4"/>
  <c r="Z31" i="4"/>
  <c r="Y31" i="4"/>
  <c r="X31" i="4"/>
  <c r="W31" i="4"/>
  <c r="V31" i="4"/>
  <c r="U31" i="4"/>
  <c r="T31" i="4"/>
  <c r="S31" i="4"/>
  <c r="R31" i="4"/>
  <c r="Q31" i="4"/>
  <c r="P31" i="4"/>
  <c r="N31" i="4"/>
  <c r="M31" i="4"/>
  <c r="L31" i="4"/>
  <c r="K31" i="4"/>
  <c r="J31" i="4"/>
  <c r="I31" i="4"/>
  <c r="H31" i="4"/>
  <c r="G31" i="4"/>
  <c r="F31" i="4"/>
  <c r="E31" i="4"/>
  <c r="D31" i="4"/>
  <c r="C31" i="4"/>
  <c r="CN30" i="4"/>
  <c r="CN33" i="4" s="1"/>
  <c r="CM30" i="4"/>
  <c r="CM33" i="4" s="1"/>
  <c r="CL30" i="4"/>
  <c r="CK30" i="4"/>
  <c r="CJ30" i="4"/>
  <c r="CJ33" i="4" s="1"/>
  <c r="CI30" i="4"/>
  <c r="CI33" i="4" s="1"/>
  <c r="CH30" i="4"/>
  <c r="CG30" i="4"/>
  <c r="CF30" i="4"/>
  <c r="CF33" i="4" s="1"/>
  <c r="CE30" i="4"/>
  <c r="CE33" i="4" s="1"/>
  <c r="CD30" i="4"/>
  <c r="CD33" i="4" s="1"/>
  <c r="CC30" i="4"/>
  <c r="CA30" i="4"/>
  <c r="BZ30" i="4"/>
  <c r="BZ33" i="4" s="1"/>
  <c r="BY30" i="4"/>
  <c r="BY33" i="4" s="1"/>
  <c r="BX30" i="4"/>
  <c r="BX33" i="4" s="1"/>
  <c r="BW30" i="4"/>
  <c r="BV30" i="4"/>
  <c r="BU30" i="4"/>
  <c r="BU33" i="4" s="1"/>
  <c r="BT30" i="4"/>
  <c r="BT33" i="4" s="1"/>
  <c r="BS30" i="4"/>
  <c r="BS33" i="4" s="1"/>
  <c r="BR30" i="4"/>
  <c r="BQ30" i="4"/>
  <c r="BP30" i="4"/>
  <c r="BP33" i="4" s="1"/>
  <c r="BN30" i="4"/>
  <c r="BN33" i="4" s="1"/>
  <c r="BM30" i="4"/>
  <c r="BM33" i="4" s="1"/>
  <c r="BL30" i="4"/>
  <c r="BK30" i="4"/>
  <c r="BK33" i="4" s="1"/>
  <c r="BJ30" i="4"/>
  <c r="BJ33" i="4" s="1"/>
  <c r="BI30" i="4"/>
  <c r="BI33" i="4" s="1"/>
  <c r="BH30" i="4"/>
  <c r="BG30" i="4"/>
  <c r="BG33" i="4" s="1"/>
  <c r="BF33" i="4"/>
  <c r="BE30" i="4"/>
  <c r="BD30" i="4"/>
  <c r="BC30" i="4"/>
  <c r="BC33" i="4" s="1"/>
  <c r="BA30" i="4"/>
  <c r="BA33" i="4" s="1"/>
  <c r="AZ30" i="4"/>
  <c r="AY30" i="4"/>
  <c r="AX30" i="4"/>
  <c r="AW30" i="4"/>
  <c r="AV30" i="4"/>
  <c r="AU30" i="4"/>
  <c r="AT30" i="4"/>
  <c r="AS30" i="4"/>
  <c r="AN30" i="4"/>
  <c r="AM30" i="4"/>
  <c r="AL30" i="4"/>
  <c r="AK30" i="4"/>
  <c r="AJ30" i="4"/>
  <c r="AI30" i="4"/>
  <c r="AH30" i="4"/>
  <c r="AH33" i="4" s="1"/>
  <c r="AG30" i="4"/>
  <c r="AG33" i="4" s="1"/>
  <c r="AF30" i="4"/>
  <c r="AE30" i="4"/>
  <c r="AD30" i="4"/>
  <c r="AC30" i="4"/>
  <c r="AA30" i="4"/>
  <c r="Z30" i="4"/>
  <c r="Y30" i="4"/>
  <c r="X30" i="4"/>
  <c r="W30" i="4"/>
  <c r="V30" i="4"/>
  <c r="U30" i="4"/>
  <c r="T30" i="4"/>
  <c r="T33" i="4" s="1"/>
  <c r="S30" i="4"/>
  <c r="R30" i="4"/>
  <c r="Q30" i="4"/>
  <c r="P30" i="4"/>
  <c r="N30" i="4"/>
  <c r="M30" i="4"/>
  <c r="L30" i="4"/>
  <c r="K30" i="4"/>
  <c r="J30" i="4"/>
  <c r="I30" i="4"/>
  <c r="H30" i="4"/>
  <c r="G30" i="4"/>
  <c r="F30" i="4"/>
  <c r="E30" i="4"/>
  <c r="D30" i="4"/>
  <c r="C30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M25" i="4"/>
  <c r="BL25" i="4"/>
  <c r="BK25" i="4"/>
  <c r="BJ25" i="4"/>
  <c r="BI25" i="4"/>
  <c r="BH25" i="4"/>
  <c r="BG25" i="4"/>
  <c r="BF25" i="4"/>
  <c r="BE25" i="4"/>
  <c r="BD25" i="4"/>
  <c r="BC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A25" i="4"/>
  <c r="Z25" i="4"/>
  <c r="Y25" i="4"/>
  <c r="X25" i="4"/>
  <c r="W25" i="4"/>
  <c r="V25" i="4"/>
  <c r="U25" i="4"/>
  <c r="T25" i="4"/>
  <c r="S25" i="4"/>
  <c r="R25" i="4"/>
  <c r="Q25" i="4"/>
  <c r="P25" i="4"/>
  <c r="N25" i="4"/>
  <c r="M25" i="4"/>
  <c r="L25" i="4"/>
  <c r="K25" i="4"/>
  <c r="J25" i="4"/>
  <c r="I25" i="4"/>
  <c r="H25" i="4"/>
  <c r="G25" i="4"/>
  <c r="F25" i="4"/>
  <c r="E25" i="4"/>
  <c r="D25" i="4"/>
  <c r="C25" i="4"/>
  <c r="CO24" i="4"/>
  <c r="CB24" i="4"/>
  <c r="BO24" i="4"/>
  <c r="BB24" i="4"/>
  <c r="AO24" i="4"/>
  <c r="AB24" i="4"/>
  <c r="O24" i="4"/>
  <c r="O46" i="4" s="1"/>
  <c r="CO23" i="4"/>
  <c r="CB23" i="4"/>
  <c r="BO23" i="4"/>
  <c r="BB23" i="4"/>
  <c r="AO23" i="4"/>
  <c r="AB23" i="4"/>
  <c r="O23" i="4"/>
  <c r="CO22" i="4"/>
  <c r="CB22" i="4"/>
  <c r="BO22" i="4"/>
  <c r="BB22" i="4"/>
  <c r="AO22" i="4"/>
  <c r="AB22" i="4"/>
  <c r="O22" i="4"/>
  <c r="CO20" i="4"/>
  <c r="CO31" i="4" s="1"/>
  <c r="CB20" i="4"/>
  <c r="CB31" i="4" s="1"/>
  <c r="BO20" i="4"/>
  <c r="BO31" i="4" s="1"/>
  <c r="BB20" i="4"/>
  <c r="BB31" i="4" s="1"/>
  <c r="AO20" i="4"/>
  <c r="AO31" i="4" s="1"/>
  <c r="AB20" i="4"/>
  <c r="AB31" i="4" s="1"/>
  <c r="O20" i="4"/>
  <c r="O31" i="4" s="1"/>
  <c r="CO19" i="4"/>
  <c r="CB19" i="4"/>
  <c r="BO19" i="4"/>
  <c r="BB19" i="4"/>
  <c r="AO19" i="4"/>
  <c r="AB19" i="4"/>
  <c r="AB30" i="4" s="1"/>
  <c r="O19" i="4"/>
  <c r="CO18" i="4"/>
  <c r="CB18" i="4"/>
  <c r="BO18" i="4"/>
  <c r="BB18" i="4"/>
  <c r="AO18" i="4"/>
  <c r="AB18" i="4"/>
  <c r="O18" i="4"/>
  <c r="AV33" i="4" l="1"/>
  <c r="AS33" i="4"/>
  <c r="AR33" i="4"/>
  <c r="BB32" i="4"/>
  <c r="F33" i="4"/>
  <c r="U33" i="4"/>
  <c r="W33" i="4"/>
  <c r="X33" i="4"/>
  <c r="BO32" i="4"/>
  <c r="AL33" i="4"/>
  <c r="CB32" i="4"/>
  <c r="N33" i="4"/>
  <c r="CO32" i="4"/>
  <c r="P33" i="4"/>
  <c r="AD33" i="4"/>
  <c r="AZ33" i="4"/>
  <c r="BP43" i="4"/>
  <c r="BQ37" i="4"/>
  <c r="AY81" i="1"/>
  <c r="O30" i="4"/>
  <c r="AO32" i="4"/>
  <c r="D33" i="4"/>
  <c r="H33" i="4"/>
  <c r="L33" i="4"/>
  <c r="Q33" i="4"/>
  <c r="AQ33" i="4"/>
  <c r="AU33" i="4"/>
  <c r="AY33" i="4"/>
  <c r="BD33" i="4"/>
  <c r="BH33" i="4"/>
  <c r="BL33" i="4"/>
  <c r="BQ33" i="4"/>
  <c r="G33" i="4"/>
  <c r="AK33" i="4"/>
  <c r="AP33" i="4"/>
  <c r="AT33" i="4"/>
  <c r="AX33" i="4"/>
  <c r="CK33" i="4"/>
  <c r="AC33" i="4"/>
  <c r="CH33" i="4"/>
  <c r="CL33" i="4"/>
  <c r="Y33" i="4"/>
  <c r="AB25" i="4"/>
  <c r="CB25" i="4"/>
  <c r="AO25" i="4"/>
  <c r="AW33" i="4"/>
  <c r="BW33" i="4"/>
  <c r="CA33" i="4"/>
  <c r="BE33" i="4"/>
  <c r="BR33" i="4"/>
  <c r="BV33" i="4"/>
  <c r="I33" i="4"/>
  <c r="M33" i="4"/>
  <c r="R33" i="4"/>
  <c r="Z33" i="4"/>
  <c r="AM33" i="4"/>
  <c r="CB30" i="4"/>
  <c r="J33" i="4"/>
  <c r="AE33" i="4"/>
  <c r="AI33" i="4"/>
  <c r="AO30" i="4"/>
  <c r="AO33" i="4" s="1"/>
  <c r="CO25" i="4"/>
  <c r="BO25" i="4"/>
  <c r="O32" i="4"/>
  <c r="O33" i="4" s="1"/>
  <c r="S33" i="4"/>
  <c r="AA33" i="4"/>
  <c r="AF33" i="4"/>
  <c r="AJ33" i="4"/>
  <c r="AN33" i="4"/>
  <c r="V33" i="4"/>
  <c r="BB25" i="4"/>
  <c r="BB30" i="4"/>
  <c r="AB32" i="4"/>
  <c r="AB33" i="4" s="1"/>
  <c r="O25" i="4"/>
  <c r="BO30" i="4"/>
  <c r="C33" i="4"/>
  <c r="K33" i="4"/>
  <c r="E33" i="4"/>
  <c r="CC33" i="4"/>
  <c r="CG33" i="4"/>
  <c r="C46" i="4"/>
  <c r="C45" i="4"/>
  <c r="C44" i="4"/>
  <c r="C42" i="4"/>
  <c r="D35" i="4"/>
  <c r="C41" i="4"/>
  <c r="C40" i="4"/>
  <c r="CO30" i="4"/>
  <c r="AP69" i="1"/>
  <c r="AQ69" i="1"/>
  <c r="AR69" i="1"/>
  <c r="AS69" i="1"/>
  <c r="AT69" i="1"/>
  <c r="AU69" i="1"/>
  <c r="AV69" i="1"/>
  <c r="AW69" i="1"/>
  <c r="AX69" i="1"/>
  <c r="AO69" i="1"/>
  <c r="AP68" i="1"/>
  <c r="AQ68" i="1"/>
  <c r="AR68" i="1"/>
  <c r="AS68" i="1"/>
  <c r="AT68" i="1"/>
  <c r="AU68" i="1"/>
  <c r="AV68" i="1"/>
  <c r="AW68" i="1"/>
  <c r="AX68" i="1"/>
  <c r="AO68" i="1"/>
  <c r="AP67" i="1"/>
  <c r="AQ67" i="1"/>
  <c r="AR67" i="1"/>
  <c r="AS67" i="1"/>
  <c r="AT67" i="1"/>
  <c r="AU67" i="1"/>
  <c r="AV67" i="1"/>
  <c r="AW67" i="1"/>
  <c r="AX67" i="1"/>
  <c r="AO67" i="1"/>
  <c r="AP61" i="1"/>
  <c r="AQ61" i="1"/>
  <c r="AR61" i="1"/>
  <c r="AS61" i="1"/>
  <c r="AT61" i="1"/>
  <c r="AU61" i="1"/>
  <c r="AV61" i="1"/>
  <c r="AW61" i="1"/>
  <c r="AX61" i="1"/>
  <c r="AO61" i="1"/>
  <c r="AP60" i="1"/>
  <c r="AQ60" i="1"/>
  <c r="AR60" i="1"/>
  <c r="AS60" i="1"/>
  <c r="AT60" i="1"/>
  <c r="AU60" i="1"/>
  <c r="AV60" i="1"/>
  <c r="AW60" i="1"/>
  <c r="AX60" i="1"/>
  <c r="AO60" i="1"/>
  <c r="AP59" i="1"/>
  <c r="AQ59" i="1"/>
  <c r="AR59" i="1"/>
  <c r="AS59" i="1"/>
  <c r="AT59" i="1"/>
  <c r="AU59" i="1"/>
  <c r="AV59" i="1"/>
  <c r="AW59" i="1"/>
  <c r="AX59" i="1"/>
  <c r="AO59" i="1"/>
  <c r="AP53" i="1"/>
  <c r="AQ53" i="1"/>
  <c r="AR53" i="1"/>
  <c r="AS53" i="1"/>
  <c r="AT53" i="1"/>
  <c r="AU53" i="1"/>
  <c r="AV53" i="1"/>
  <c r="AW53" i="1"/>
  <c r="AX53" i="1"/>
  <c r="AO53" i="1"/>
  <c r="AP52" i="1"/>
  <c r="AQ52" i="1"/>
  <c r="AR52" i="1"/>
  <c r="AS52" i="1"/>
  <c r="AT52" i="1"/>
  <c r="AU52" i="1"/>
  <c r="AV52" i="1"/>
  <c r="AW52" i="1"/>
  <c r="AX52" i="1"/>
  <c r="AO52" i="1"/>
  <c r="AP51" i="1"/>
  <c r="AQ51" i="1"/>
  <c r="AR51" i="1"/>
  <c r="AS51" i="1"/>
  <c r="AT51" i="1"/>
  <c r="AU51" i="1"/>
  <c r="AV51" i="1"/>
  <c r="AW51" i="1"/>
  <c r="AX51" i="1"/>
  <c r="AO51" i="1"/>
  <c r="AP45" i="1"/>
  <c r="AQ45" i="1"/>
  <c r="AR45" i="1"/>
  <c r="AS45" i="1"/>
  <c r="AT45" i="1"/>
  <c r="AU45" i="1"/>
  <c r="AV45" i="1"/>
  <c r="AW45" i="1"/>
  <c r="AX45" i="1"/>
  <c r="AO45" i="1"/>
  <c r="AP44" i="1"/>
  <c r="AQ44" i="1"/>
  <c r="AR44" i="1"/>
  <c r="AS44" i="1"/>
  <c r="AT44" i="1"/>
  <c r="AU44" i="1"/>
  <c r="AV44" i="1"/>
  <c r="AW44" i="1"/>
  <c r="AX44" i="1"/>
  <c r="AO44" i="1"/>
  <c r="AP43" i="1"/>
  <c r="AQ43" i="1"/>
  <c r="AR43" i="1"/>
  <c r="AS43" i="1"/>
  <c r="AT43" i="1"/>
  <c r="AU43" i="1"/>
  <c r="AV43" i="1"/>
  <c r="AW43" i="1"/>
  <c r="AX43" i="1"/>
  <c r="AO43" i="1"/>
  <c r="AP35" i="1"/>
  <c r="AQ35" i="1"/>
  <c r="AR35" i="1"/>
  <c r="AS35" i="1"/>
  <c r="AT35" i="1"/>
  <c r="AU35" i="1"/>
  <c r="AV35" i="1"/>
  <c r="AW35" i="1"/>
  <c r="AX35" i="1"/>
  <c r="AO35" i="1"/>
  <c r="AP34" i="1"/>
  <c r="AQ34" i="1"/>
  <c r="AR34" i="1"/>
  <c r="AS34" i="1"/>
  <c r="AT34" i="1"/>
  <c r="AU34" i="1"/>
  <c r="AV34" i="1"/>
  <c r="AW34" i="1"/>
  <c r="AX34" i="1"/>
  <c r="AO34" i="1"/>
  <c r="AP33" i="1"/>
  <c r="AQ33" i="1"/>
  <c r="AR33" i="1"/>
  <c r="AS33" i="1"/>
  <c r="AT33" i="1"/>
  <c r="AU33" i="1"/>
  <c r="AV33" i="1"/>
  <c r="AW33" i="1"/>
  <c r="AX33" i="1"/>
  <c r="AO33" i="1"/>
  <c r="AN33" i="1"/>
  <c r="AV27" i="1"/>
  <c r="AO27" i="1"/>
  <c r="AS27" i="1"/>
  <c r="AW27" i="1"/>
  <c r="AO137" i="1"/>
  <c r="AP137" i="1"/>
  <c r="AQ137" i="1"/>
  <c r="AR137" i="1"/>
  <c r="AS137" i="1"/>
  <c r="AT137" i="1"/>
  <c r="AU137" i="1"/>
  <c r="AV137" i="1"/>
  <c r="AW137" i="1"/>
  <c r="AX137" i="1"/>
  <c r="CB33" i="4" l="1"/>
  <c r="BO33" i="4"/>
  <c r="BB33" i="4"/>
  <c r="CO33" i="4"/>
  <c r="AQ54" i="1"/>
  <c r="AQ77" i="1" s="1"/>
  <c r="AU70" i="1"/>
  <c r="AU79" i="1" s="1"/>
  <c r="BR37" i="4"/>
  <c r="BQ43" i="4"/>
  <c r="AV54" i="1"/>
  <c r="AV77" i="1" s="1"/>
  <c r="AR54" i="1"/>
  <c r="AR77" i="1" s="1"/>
  <c r="AX62" i="1"/>
  <c r="AX78" i="1" s="1"/>
  <c r="AT62" i="1"/>
  <c r="AT78" i="1" s="1"/>
  <c r="AP62" i="1"/>
  <c r="AP78" i="1" s="1"/>
  <c r="AV70" i="1"/>
  <c r="AV79" i="1" s="1"/>
  <c r="AR70" i="1"/>
  <c r="AR79" i="1" s="1"/>
  <c r="AO54" i="1"/>
  <c r="AO77" i="1" s="1"/>
  <c r="AU54" i="1"/>
  <c r="AU77" i="1" s="1"/>
  <c r="AQ70" i="1"/>
  <c r="AQ79" i="1" s="1"/>
  <c r="AS54" i="1"/>
  <c r="AS77" i="1" s="1"/>
  <c r="AT70" i="1"/>
  <c r="AT79" i="1" s="1"/>
  <c r="AX54" i="1"/>
  <c r="AX77" i="1" s="1"/>
  <c r="AT54" i="1"/>
  <c r="AT77" i="1" s="1"/>
  <c r="AP54" i="1"/>
  <c r="AP77" i="1" s="1"/>
  <c r="AX70" i="1"/>
  <c r="AX79" i="1" s="1"/>
  <c r="AP70" i="1"/>
  <c r="AP79" i="1" s="1"/>
  <c r="AU62" i="1"/>
  <c r="AU78" i="1" s="1"/>
  <c r="AQ62" i="1"/>
  <c r="AQ78" i="1" s="1"/>
  <c r="AW70" i="1"/>
  <c r="AW79" i="1" s="1"/>
  <c r="AW54" i="1"/>
  <c r="AW77" i="1" s="1"/>
  <c r="BE60" i="1"/>
  <c r="AS70" i="1"/>
  <c r="AS79" i="1" s="1"/>
  <c r="BE33" i="1"/>
  <c r="BE43" i="1"/>
  <c r="BE44" i="1"/>
  <c r="BE45" i="1"/>
  <c r="AO62" i="1"/>
  <c r="AO78" i="1" s="1"/>
  <c r="BE59" i="1"/>
  <c r="BE61" i="1"/>
  <c r="BE67" i="1"/>
  <c r="BE68" i="1"/>
  <c r="AV62" i="1"/>
  <c r="AV78" i="1" s="1"/>
  <c r="AR62" i="1"/>
  <c r="AR78" i="1" s="1"/>
  <c r="D46" i="4"/>
  <c r="D44" i="4"/>
  <c r="E35" i="4"/>
  <c r="D41" i="4"/>
  <c r="D45" i="4"/>
  <c r="D40" i="4"/>
  <c r="D42" i="4"/>
  <c r="C48" i="4"/>
  <c r="AO70" i="1"/>
  <c r="AO79" i="1" s="1"/>
  <c r="AS62" i="1"/>
  <c r="AS78" i="1" s="1"/>
  <c r="AW62" i="1"/>
  <c r="AW78" i="1" s="1"/>
  <c r="AU27" i="1"/>
  <c r="AR27" i="1"/>
  <c r="AQ27" i="1"/>
  <c r="AX27" i="1"/>
  <c r="AT27" i="1"/>
  <c r="AP27" i="1"/>
  <c r="BS37" i="4" l="1"/>
  <c r="BR43" i="4"/>
  <c r="E41" i="4"/>
  <c r="E40" i="4"/>
  <c r="E44" i="4"/>
  <c r="E46" i="4"/>
  <c r="E45" i="4"/>
  <c r="E42" i="4"/>
  <c r="F35" i="4"/>
  <c r="D48" i="4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E26" i="1"/>
  <c r="F26" i="1" s="1"/>
  <c r="G26" i="1" s="1"/>
  <c r="H26" i="1" s="1"/>
  <c r="I26" i="1" s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Z26" i="1" s="1"/>
  <c r="AA26" i="1" s="1"/>
  <c r="AB26" i="1" s="1"/>
  <c r="AC26" i="1" s="1"/>
  <c r="AD26" i="1" s="1"/>
  <c r="AE26" i="1" s="1"/>
  <c r="AF26" i="1" s="1"/>
  <c r="AG26" i="1" s="1"/>
  <c r="AH26" i="1" s="1"/>
  <c r="AI26" i="1" s="1"/>
  <c r="AJ26" i="1" s="1"/>
  <c r="AK26" i="1" s="1"/>
  <c r="AL26" i="1" s="1"/>
  <c r="AM26" i="1" s="1"/>
  <c r="AN26" i="1" s="1"/>
  <c r="AO26" i="1" s="1"/>
  <c r="AP26" i="1" s="1"/>
  <c r="AQ26" i="1" s="1"/>
  <c r="AR26" i="1" s="1"/>
  <c r="AS26" i="1" s="1"/>
  <c r="AT26" i="1" s="1"/>
  <c r="AU26" i="1" s="1"/>
  <c r="AV26" i="1" s="1"/>
  <c r="AW26" i="1" s="1"/>
  <c r="AX26" i="1" s="1"/>
  <c r="AY26" i="1" s="1"/>
  <c r="AZ26" i="1" s="1"/>
  <c r="E24" i="1"/>
  <c r="E22" i="1"/>
  <c r="E20" i="1"/>
  <c r="E18" i="1"/>
  <c r="E251" i="1" s="1"/>
  <c r="E12" i="1"/>
  <c r="F12" i="1" s="1"/>
  <c r="F27" i="1"/>
  <c r="G27" i="1"/>
  <c r="H27" i="1"/>
  <c r="I27" i="1"/>
  <c r="J27" i="1"/>
  <c r="K27" i="1"/>
  <c r="L27" i="1"/>
  <c r="M27" i="1"/>
  <c r="N27" i="1"/>
  <c r="O27" i="1"/>
  <c r="P27" i="1"/>
  <c r="AE27" i="1"/>
  <c r="E27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8" i="1"/>
  <c r="AA68" i="1"/>
  <c r="Z68" i="1"/>
  <c r="Y68" i="1"/>
  <c r="X68" i="1"/>
  <c r="W68" i="1"/>
  <c r="V68" i="1"/>
  <c r="U68" i="1"/>
  <c r="T68" i="1"/>
  <c r="S68" i="1"/>
  <c r="R68" i="1"/>
  <c r="Q68" i="1"/>
  <c r="AD68" i="1"/>
  <c r="AE68" i="1"/>
  <c r="AF68" i="1"/>
  <c r="AG68" i="1"/>
  <c r="AH68" i="1"/>
  <c r="AI68" i="1"/>
  <c r="AJ68" i="1"/>
  <c r="AK68" i="1"/>
  <c r="AL68" i="1"/>
  <c r="AM68" i="1"/>
  <c r="AN68" i="1"/>
  <c r="AC68" i="1"/>
  <c r="AD67" i="1"/>
  <c r="AE67" i="1"/>
  <c r="AF67" i="1"/>
  <c r="AG67" i="1"/>
  <c r="AH67" i="1"/>
  <c r="AI67" i="1"/>
  <c r="AJ67" i="1"/>
  <c r="AK67" i="1"/>
  <c r="AL67" i="1"/>
  <c r="AM67" i="1"/>
  <c r="AN67" i="1"/>
  <c r="AC67" i="1"/>
  <c r="R67" i="1"/>
  <c r="S67" i="1"/>
  <c r="T67" i="1"/>
  <c r="U67" i="1"/>
  <c r="V67" i="1"/>
  <c r="W67" i="1"/>
  <c r="X67" i="1"/>
  <c r="Y67" i="1"/>
  <c r="Z67" i="1"/>
  <c r="AA67" i="1"/>
  <c r="AB67" i="1"/>
  <c r="Q67" i="1"/>
  <c r="P67" i="1"/>
  <c r="P70" i="1" s="1"/>
  <c r="P79" i="1" s="1"/>
  <c r="O67" i="1"/>
  <c r="O70" i="1" s="1"/>
  <c r="O79" i="1" s="1"/>
  <c r="N67" i="1"/>
  <c r="N70" i="1" s="1"/>
  <c r="N79" i="1" s="1"/>
  <c r="M67" i="1"/>
  <c r="M70" i="1" s="1"/>
  <c r="M79" i="1" s="1"/>
  <c r="L67" i="1"/>
  <c r="L70" i="1" s="1"/>
  <c r="L79" i="1" s="1"/>
  <c r="K67" i="1"/>
  <c r="K70" i="1" s="1"/>
  <c r="K79" i="1" s="1"/>
  <c r="J67" i="1"/>
  <c r="J70" i="1" s="1"/>
  <c r="J79" i="1" s="1"/>
  <c r="I67" i="1"/>
  <c r="I70" i="1" s="1"/>
  <c r="I79" i="1" s="1"/>
  <c r="H67" i="1"/>
  <c r="H70" i="1" s="1"/>
  <c r="H79" i="1" s="1"/>
  <c r="G67" i="1"/>
  <c r="G70" i="1" s="1"/>
  <c r="G79" i="1" s="1"/>
  <c r="F67" i="1"/>
  <c r="F70" i="1" s="1"/>
  <c r="F79" i="1" s="1"/>
  <c r="E67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D60" i="1"/>
  <c r="AE60" i="1"/>
  <c r="AF60" i="1"/>
  <c r="AG60" i="1"/>
  <c r="AH60" i="1"/>
  <c r="AI60" i="1"/>
  <c r="AJ60" i="1"/>
  <c r="AK60" i="1"/>
  <c r="AL60" i="1"/>
  <c r="AM60" i="1"/>
  <c r="AN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AD59" i="1"/>
  <c r="AE59" i="1"/>
  <c r="AF59" i="1"/>
  <c r="AG59" i="1"/>
  <c r="AH59" i="1"/>
  <c r="AI59" i="1"/>
  <c r="AJ59" i="1"/>
  <c r="AK59" i="1"/>
  <c r="AL59" i="1"/>
  <c r="AM59" i="1"/>
  <c r="AN59" i="1"/>
  <c r="AC59" i="1"/>
  <c r="R59" i="1"/>
  <c r="S59" i="1"/>
  <c r="T59" i="1"/>
  <c r="U59" i="1"/>
  <c r="V59" i="1"/>
  <c r="W59" i="1"/>
  <c r="X59" i="1"/>
  <c r="Y59" i="1"/>
  <c r="Z59" i="1"/>
  <c r="AA59" i="1"/>
  <c r="AB59" i="1"/>
  <c r="P59" i="1"/>
  <c r="P62" i="1" s="1"/>
  <c r="P78" i="1" s="1"/>
  <c r="O59" i="1"/>
  <c r="O62" i="1" s="1"/>
  <c r="O78" i="1" s="1"/>
  <c r="N59" i="1"/>
  <c r="N62" i="1" s="1"/>
  <c r="N78" i="1" s="1"/>
  <c r="M59" i="1"/>
  <c r="M62" i="1" s="1"/>
  <c r="M78" i="1" s="1"/>
  <c r="L59" i="1"/>
  <c r="L62" i="1" s="1"/>
  <c r="L78" i="1" s="1"/>
  <c r="K59" i="1"/>
  <c r="K62" i="1" s="1"/>
  <c r="K78" i="1" s="1"/>
  <c r="J59" i="1"/>
  <c r="J62" i="1" s="1"/>
  <c r="J78" i="1" s="1"/>
  <c r="I59" i="1"/>
  <c r="I62" i="1" s="1"/>
  <c r="I78" i="1" s="1"/>
  <c r="H59" i="1"/>
  <c r="H62" i="1" s="1"/>
  <c r="H78" i="1" s="1"/>
  <c r="G59" i="1"/>
  <c r="G62" i="1" s="1"/>
  <c r="G78" i="1" s="1"/>
  <c r="F59" i="1"/>
  <c r="F62" i="1" s="1"/>
  <c r="F78" i="1" s="1"/>
  <c r="E59" i="1"/>
  <c r="AD52" i="1"/>
  <c r="AE52" i="1"/>
  <c r="AF52" i="1"/>
  <c r="AG52" i="1"/>
  <c r="AH52" i="1"/>
  <c r="AI52" i="1"/>
  <c r="AJ52" i="1"/>
  <c r="AK52" i="1"/>
  <c r="AL52" i="1"/>
  <c r="AM52" i="1"/>
  <c r="AN52" i="1"/>
  <c r="AC52" i="1"/>
  <c r="AC51" i="1"/>
  <c r="AC53" i="1"/>
  <c r="AN53" i="1"/>
  <c r="AM53" i="1"/>
  <c r="AL53" i="1"/>
  <c r="AK53" i="1"/>
  <c r="AJ53" i="1"/>
  <c r="AI53" i="1"/>
  <c r="AH53" i="1"/>
  <c r="AG53" i="1"/>
  <c r="AF53" i="1"/>
  <c r="AE53" i="1"/>
  <c r="AD53" i="1"/>
  <c r="AB52" i="1"/>
  <c r="AA52" i="1"/>
  <c r="Z52" i="1"/>
  <c r="Y52" i="1"/>
  <c r="X52" i="1"/>
  <c r="W52" i="1"/>
  <c r="V52" i="1"/>
  <c r="U52" i="1"/>
  <c r="T52" i="1"/>
  <c r="S52" i="1"/>
  <c r="R52" i="1"/>
  <c r="Q52" i="1"/>
  <c r="AD51" i="1"/>
  <c r="AE51" i="1"/>
  <c r="AF51" i="1"/>
  <c r="AG51" i="1"/>
  <c r="AH51" i="1"/>
  <c r="AI51" i="1"/>
  <c r="AJ51" i="1"/>
  <c r="AK51" i="1"/>
  <c r="AL51" i="1"/>
  <c r="AM51" i="1"/>
  <c r="AN51" i="1"/>
  <c r="R51" i="1"/>
  <c r="S51" i="1"/>
  <c r="T51" i="1"/>
  <c r="U51" i="1"/>
  <c r="V51" i="1"/>
  <c r="W51" i="1"/>
  <c r="X51" i="1"/>
  <c r="Y51" i="1"/>
  <c r="Z51" i="1"/>
  <c r="AA51" i="1"/>
  <c r="AB51" i="1"/>
  <c r="Q51" i="1"/>
  <c r="P51" i="1"/>
  <c r="P54" i="1" s="1"/>
  <c r="P77" i="1" s="1"/>
  <c r="O51" i="1"/>
  <c r="O54" i="1" s="1"/>
  <c r="O77" i="1" s="1"/>
  <c r="N51" i="1"/>
  <c r="N54" i="1" s="1"/>
  <c r="N77" i="1" s="1"/>
  <c r="M51" i="1"/>
  <c r="M54" i="1" s="1"/>
  <c r="M77" i="1" s="1"/>
  <c r="L51" i="1"/>
  <c r="L54" i="1" s="1"/>
  <c r="L77" i="1" s="1"/>
  <c r="K51" i="1"/>
  <c r="K54" i="1" s="1"/>
  <c r="K77" i="1" s="1"/>
  <c r="J51" i="1"/>
  <c r="J54" i="1" s="1"/>
  <c r="J77" i="1" s="1"/>
  <c r="I51" i="1"/>
  <c r="I54" i="1" s="1"/>
  <c r="I77" i="1" s="1"/>
  <c r="H51" i="1"/>
  <c r="H54" i="1" s="1"/>
  <c r="H77" i="1" s="1"/>
  <c r="G51" i="1"/>
  <c r="G54" i="1" s="1"/>
  <c r="G77" i="1" s="1"/>
  <c r="F51" i="1"/>
  <c r="F54" i="1" s="1"/>
  <c r="F77" i="1" s="1"/>
  <c r="E51" i="1"/>
  <c r="E54" i="1" s="1"/>
  <c r="D54" i="1"/>
  <c r="AD33" i="1"/>
  <c r="AE33" i="1"/>
  <c r="AF33" i="1"/>
  <c r="AG33" i="1"/>
  <c r="AH33" i="1"/>
  <c r="AI33" i="1"/>
  <c r="AJ33" i="1"/>
  <c r="AK33" i="1"/>
  <c r="AL33" i="1"/>
  <c r="AM33" i="1"/>
  <c r="AC33" i="1"/>
  <c r="R33" i="1"/>
  <c r="S33" i="1"/>
  <c r="T33" i="1"/>
  <c r="U33" i="1"/>
  <c r="V33" i="1"/>
  <c r="W33" i="1"/>
  <c r="X33" i="1"/>
  <c r="Y33" i="1"/>
  <c r="Z33" i="1"/>
  <c r="AA33" i="1"/>
  <c r="AB33" i="1"/>
  <c r="Q33" i="1"/>
  <c r="H33" i="1"/>
  <c r="G33" i="1"/>
  <c r="P33" i="1"/>
  <c r="O33" i="1"/>
  <c r="N33" i="1"/>
  <c r="M33" i="1"/>
  <c r="L33" i="1"/>
  <c r="K33" i="1"/>
  <c r="J33" i="1"/>
  <c r="I33" i="1"/>
  <c r="F33" i="1"/>
  <c r="E33" i="1"/>
  <c r="D46" i="1"/>
  <c r="AD43" i="1"/>
  <c r="AE43" i="1"/>
  <c r="AF43" i="1"/>
  <c r="AG43" i="1"/>
  <c r="AH43" i="1"/>
  <c r="AI43" i="1"/>
  <c r="AJ43" i="1"/>
  <c r="AK43" i="1"/>
  <c r="AL43" i="1"/>
  <c r="AM43" i="1"/>
  <c r="AN43" i="1"/>
  <c r="AC43" i="1"/>
  <c r="T43" i="1"/>
  <c r="U43" i="1"/>
  <c r="V43" i="1"/>
  <c r="W43" i="1"/>
  <c r="X43" i="1"/>
  <c r="Y43" i="1"/>
  <c r="Z43" i="1"/>
  <c r="AA43" i="1"/>
  <c r="AB43" i="1"/>
  <c r="O46" i="1"/>
  <c r="O76" i="1" s="1"/>
  <c r="G43" i="1"/>
  <c r="G46" i="1" s="1"/>
  <c r="G76" i="1" s="1"/>
  <c r="F46" i="1"/>
  <c r="F76" i="1" s="1"/>
  <c r="H43" i="1"/>
  <c r="H46" i="1" s="1"/>
  <c r="H76" i="1" s="1"/>
  <c r="E43" i="1"/>
  <c r="S70" i="1" l="1"/>
  <c r="S79" i="1" s="1"/>
  <c r="E117" i="1"/>
  <c r="Y70" i="1"/>
  <c r="Y79" i="1" s="1"/>
  <c r="AI70" i="1"/>
  <c r="AI79" i="1" s="1"/>
  <c r="W70" i="1"/>
  <c r="W79" i="1" s="1"/>
  <c r="BT37" i="4"/>
  <c r="BS43" i="4"/>
  <c r="B225" i="1"/>
  <c r="BD43" i="1"/>
  <c r="AA70" i="1"/>
  <c r="AA79" i="1" s="1"/>
  <c r="E28" i="1"/>
  <c r="E167" i="1" s="1"/>
  <c r="E264" i="1"/>
  <c r="F24" i="1"/>
  <c r="E257" i="1"/>
  <c r="E110" i="1"/>
  <c r="E113" i="1" s="1"/>
  <c r="E254" i="1"/>
  <c r="F18" i="1"/>
  <c r="F96" i="1" s="1"/>
  <c r="E96" i="1"/>
  <c r="E250" i="1" s="1"/>
  <c r="E62" i="1"/>
  <c r="E78" i="1" s="1"/>
  <c r="BB59" i="1"/>
  <c r="BC59" i="1"/>
  <c r="BD59" i="1"/>
  <c r="BC60" i="1"/>
  <c r="BD60" i="1"/>
  <c r="BD61" i="1"/>
  <c r="E70" i="1"/>
  <c r="E71" i="1" s="1"/>
  <c r="F71" i="1" s="1"/>
  <c r="G71" i="1" s="1"/>
  <c r="H71" i="1" s="1"/>
  <c r="I71" i="1" s="1"/>
  <c r="J71" i="1" s="1"/>
  <c r="K71" i="1" s="1"/>
  <c r="L71" i="1" s="1"/>
  <c r="M71" i="1" s="1"/>
  <c r="N71" i="1" s="1"/>
  <c r="O71" i="1" s="1"/>
  <c r="P71" i="1" s="1"/>
  <c r="BB67" i="1"/>
  <c r="BC67" i="1"/>
  <c r="BD67" i="1"/>
  <c r="BD68" i="1"/>
  <c r="BC68" i="1"/>
  <c r="BB33" i="1"/>
  <c r="BC33" i="1"/>
  <c r="BD33" i="1"/>
  <c r="BC43" i="1"/>
  <c r="E46" i="1"/>
  <c r="F45" i="4"/>
  <c r="F42" i="4"/>
  <c r="F46" i="4"/>
  <c r="F40" i="4"/>
  <c r="G35" i="4"/>
  <c r="F44" i="4"/>
  <c r="F41" i="4"/>
  <c r="E48" i="4"/>
  <c r="AJ27" i="1"/>
  <c r="AF27" i="1"/>
  <c r="AX37" i="1"/>
  <c r="AX75" i="1" s="1"/>
  <c r="AI27" i="1"/>
  <c r="AR37" i="1"/>
  <c r="AR75" i="1" s="1"/>
  <c r="AV37" i="1"/>
  <c r="AV75" i="1" s="1"/>
  <c r="AN27" i="1"/>
  <c r="AE45" i="1"/>
  <c r="Q34" i="1"/>
  <c r="Q37" i="1" s="1"/>
  <c r="Q75" i="1" s="1"/>
  <c r="AL27" i="1"/>
  <c r="AH27" i="1"/>
  <c r="AS37" i="1"/>
  <c r="AS75" i="1" s="1"/>
  <c r="AD27" i="1"/>
  <c r="AM27" i="1"/>
  <c r="E88" i="1"/>
  <c r="AC27" i="1"/>
  <c r="AK27" i="1"/>
  <c r="AG27" i="1"/>
  <c r="F20" i="1"/>
  <c r="F103" i="1" s="1"/>
  <c r="F134" i="1" s="1"/>
  <c r="E103" i="1"/>
  <c r="F22" i="1"/>
  <c r="AD45" i="1"/>
  <c r="G12" i="1"/>
  <c r="F88" i="1"/>
  <c r="AH45" i="1"/>
  <c r="Z70" i="1"/>
  <c r="Z79" i="1" s="1"/>
  <c r="R70" i="1"/>
  <c r="R79" i="1" s="1"/>
  <c r="AB70" i="1"/>
  <c r="AB79" i="1" s="1"/>
  <c r="X70" i="1"/>
  <c r="X79" i="1" s="1"/>
  <c r="T70" i="1"/>
  <c r="T79" i="1" s="1"/>
  <c r="AN70" i="1"/>
  <c r="AN79" i="1" s="1"/>
  <c r="AJ70" i="1"/>
  <c r="AJ79" i="1" s="1"/>
  <c r="AF70" i="1"/>
  <c r="AF79" i="1" s="1"/>
  <c r="V70" i="1"/>
  <c r="V79" i="1" s="1"/>
  <c r="AH70" i="1"/>
  <c r="AH79" i="1" s="1"/>
  <c r="AL70" i="1"/>
  <c r="AL79" i="1" s="1"/>
  <c r="E55" i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P55" i="1" s="1"/>
  <c r="E77" i="1"/>
  <c r="AK70" i="1"/>
  <c r="AK79" i="1" s="1"/>
  <c r="AG70" i="1"/>
  <c r="AG79" i="1" s="1"/>
  <c r="Q70" i="1"/>
  <c r="Q79" i="1" s="1"/>
  <c r="U70" i="1"/>
  <c r="U79" i="1" s="1"/>
  <c r="AC70" i="1"/>
  <c r="AC79" i="1" s="1"/>
  <c r="AE70" i="1"/>
  <c r="AE79" i="1" s="1"/>
  <c r="AM70" i="1"/>
  <c r="AM79" i="1" s="1"/>
  <c r="AL54" i="1"/>
  <c r="AL77" i="1" s="1"/>
  <c r="AD70" i="1"/>
  <c r="AD79" i="1" s="1"/>
  <c r="W54" i="1"/>
  <c r="W77" i="1" s="1"/>
  <c r="AH54" i="1"/>
  <c r="AH77" i="1" s="1"/>
  <c r="AD54" i="1"/>
  <c r="AD77" i="1" s="1"/>
  <c r="AF54" i="1"/>
  <c r="AF77" i="1" s="1"/>
  <c r="AC35" i="1"/>
  <c r="AD35" i="1"/>
  <c r="AK54" i="1"/>
  <c r="AK77" i="1" s="1"/>
  <c r="AG35" i="1"/>
  <c r="AF35" i="1"/>
  <c r="Q62" i="1"/>
  <c r="Q78" i="1" s="1"/>
  <c r="AG62" i="1"/>
  <c r="AG78" i="1" s="1"/>
  <c r="Y62" i="1"/>
  <c r="Y78" i="1" s="1"/>
  <c r="AK62" i="1"/>
  <c r="AK78" i="1" s="1"/>
  <c r="T54" i="1"/>
  <c r="T77" i="1" s="1"/>
  <c r="AH62" i="1"/>
  <c r="AH78" i="1" s="1"/>
  <c r="R62" i="1"/>
  <c r="R78" i="1" s="1"/>
  <c r="V62" i="1"/>
  <c r="V78" i="1" s="1"/>
  <c r="Z62" i="1"/>
  <c r="Z78" i="1" s="1"/>
  <c r="AL62" i="1"/>
  <c r="AL78" i="1" s="1"/>
  <c r="U62" i="1"/>
  <c r="U78" i="1" s="1"/>
  <c r="AC62" i="1"/>
  <c r="AC78" i="1" s="1"/>
  <c r="Z54" i="1"/>
  <c r="Z77" i="1" s="1"/>
  <c r="V54" i="1"/>
  <c r="V77" i="1" s="1"/>
  <c r="R54" i="1"/>
  <c r="R77" i="1" s="1"/>
  <c r="S62" i="1"/>
  <c r="S78" i="1" s="1"/>
  <c r="W62" i="1"/>
  <c r="W78" i="1" s="1"/>
  <c r="AA62" i="1"/>
  <c r="AA78" i="1" s="1"/>
  <c r="AI62" i="1"/>
  <c r="AI78" i="1" s="1"/>
  <c r="AM62" i="1"/>
  <c r="AM78" i="1" s="1"/>
  <c r="AN54" i="1"/>
  <c r="AN77" i="1" s="1"/>
  <c r="AJ54" i="1"/>
  <c r="AJ77" i="1" s="1"/>
  <c r="AF62" i="1"/>
  <c r="AF78" i="1" s="1"/>
  <c r="AJ62" i="1"/>
  <c r="AJ78" i="1" s="1"/>
  <c r="AN62" i="1"/>
  <c r="AN78" i="1" s="1"/>
  <c r="T62" i="1"/>
  <c r="T78" i="1" s="1"/>
  <c r="X62" i="1"/>
  <c r="X78" i="1" s="1"/>
  <c r="AB62" i="1"/>
  <c r="AB78" i="1" s="1"/>
  <c r="Q54" i="1"/>
  <c r="Q77" i="1" s="1"/>
  <c r="U54" i="1"/>
  <c r="U77" i="1" s="1"/>
  <c r="AE54" i="1"/>
  <c r="AE77" i="1" s="1"/>
  <c r="AC54" i="1"/>
  <c r="AC77" i="1" s="1"/>
  <c r="AB54" i="1"/>
  <c r="AB77" i="1" s="1"/>
  <c r="X54" i="1"/>
  <c r="X77" i="1" s="1"/>
  <c r="AM54" i="1"/>
  <c r="AM77" i="1" s="1"/>
  <c r="AI54" i="1"/>
  <c r="AI77" i="1" s="1"/>
  <c r="S54" i="1"/>
  <c r="S77" i="1" s="1"/>
  <c r="AA54" i="1"/>
  <c r="AA77" i="1" s="1"/>
  <c r="Y54" i="1"/>
  <c r="Y77" i="1" s="1"/>
  <c r="AG54" i="1"/>
  <c r="AG77" i="1" s="1"/>
  <c r="AE34" i="1"/>
  <c r="AK34" i="1"/>
  <c r="AC34" i="1"/>
  <c r="AI45" i="1"/>
  <c r="AM45" i="1"/>
  <c r="AL45" i="1"/>
  <c r="AK45" i="1"/>
  <c r="AJ34" i="1"/>
  <c r="U34" i="1"/>
  <c r="U37" i="1" s="1"/>
  <c r="U75" i="1" s="1"/>
  <c r="AF34" i="1"/>
  <c r="AN34" i="1"/>
  <c r="AN35" i="1"/>
  <c r="AK35" i="1"/>
  <c r="AG34" i="1"/>
  <c r="AF45" i="1"/>
  <c r="AJ45" i="1"/>
  <c r="AN45" i="1"/>
  <c r="Y34" i="1"/>
  <c r="Y37" i="1" s="1"/>
  <c r="Y75" i="1" s="1"/>
  <c r="AE35" i="1"/>
  <c r="AJ35" i="1"/>
  <c r="AM34" i="1"/>
  <c r="AI34" i="1"/>
  <c r="AC45" i="1"/>
  <c r="AG45" i="1"/>
  <c r="AB34" i="1"/>
  <c r="AB37" i="1" s="1"/>
  <c r="AB75" i="1" s="1"/>
  <c r="AL34" i="1"/>
  <c r="AH34" i="1"/>
  <c r="AD34" i="1"/>
  <c r="AH35" i="1"/>
  <c r="AL35" i="1"/>
  <c r="AI35" i="1"/>
  <c r="AM35" i="1"/>
  <c r="V34" i="1"/>
  <c r="V37" i="1" s="1"/>
  <c r="V75" i="1" s="1"/>
  <c r="S34" i="1"/>
  <c r="S37" i="1" s="1"/>
  <c r="S75" i="1" s="1"/>
  <c r="W34" i="1"/>
  <c r="W37" i="1" s="1"/>
  <c r="W75" i="1" s="1"/>
  <c r="AA34" i="1"/>
  <c r="AA37" i="1" s="1"/>
  <c r="AA75" i="1" s="1"/>
  <c r="R34" i="1"/>
  <c r="R37" i="1" s="1"/>
  <c r="R75" i="1" s="1"/>
  <c r="Z34" i="1"/>
  <c r="Z37" i="1" s="1"/>
  <c r="Z75" i="1" s="1"/>
  <c r="T34" i="1"/>
  <c r="T37" i="1" s="1"/>
  <c r="T75" i="1" s="1"/>
  <c r="X34" i="1"/>
  <c r="X37" i="1" s="1"/>
  <c r="X75" i="1" s="1"/>
  <c r="F117" i="1" l="1"/>
  <c r="F136" i="1" s="1"/>
  <c r="BU37" i="4"/>
  <c r="BT43" i="4"/>
  <c r="F28" i="1"/>
  <c r="F167" i="1" s="1"/>
  <c r="D225" i="1"/>
  <c r="E63" i="1"/>
  <c r="F63" i="1" s="1"/>
  <c r="G63" i="1" s="1"/>
  <c r="H63" i="1" s="1"/>
  <c r="I63" i="1" s="1"/>
  <c r="J63" i="1" s="1"/>
  <c r="K63" i="1" s="1"/>
  <c r="L63" i="1" s="1"/>
  <c r="M63" i="1" s="1"/>
  <c r="N63" i="1" s="1"/>
  <c r="O63" i="1" s="1"/>
  <c r="P63" i="1" s="1"/>
  <c r="Q63" i="1" s="1"/>
  <c r="R63" i="1" s="1"/>
  <c r="S63" i="1" s="1"/>
  <c r="T63" i="1" s="1"/>
  <c r="U63" i="1" s="1"/>
  <c r="V63" i="1" s="1"/>
  <c r="W63" i="1" s="1"/>
  <c r="X63" i="1" s="1"/>
  <c r="Y63" i="1" s="1"/>
  <c r="Z63" i="1" s="1"/>
  <c r="AA63" i="1" s="1"/>
  <c r="AB63" i="1" s="1"/>
  <c r="AC63" i="1" s="1"/>
  <c r="G24" i="1"/>
  <c r="G117" i="1" s="1"/>
  <c r="F132" i="1"/>
  <c r="E275" i="1"/>
  <c r="F264" i="1"/>
  <c r="E256" i="1"/>
  <c r="E265" i="1"/>
  <c r="F257" i="1"/>
  <c r="E135" i="1"/>
  <c r="E253" i="1"/>
  <c r="F251" i="1"/>
  <c r="F250" i="1" s="1"/>
  <c r="F254" i="1"/>
  <c r="F133" i="1"/>
  <c r="BD45" i="1"/>
  <c r="F110" i="1"/>
  <c r="Q71" i="1"/>
  <c r="R71" i="1" s="1"/>
  <c r="S71" i="1" s="1"/>
  <c r="T71" i="1" s="1"/>
  <c r="U71" i="1" s="1"/>
  <c r="V71" i="1" s="1"/>
  <c r="W71" i="1" s="1"/>
  <c r="X71" i="1" s="1"/>
  <c r="Y71" i="1" s="1"/>
  <c r="Z71" i="1" s="1"/>
  <c r="AA71" i="1" s="1"/>
  <c r="AB71" i="1" s="1"/>
  <c r="AC71" i="1" s="1"/>
  <c r="AD71" i="1" s="1"/>
  <c r="AE71" i="1" s="1"/>
  <c r="AF71" i="1" s="1"/>
  <c r="AG71" i="1" s="1"/>
  <c r="AH71" i="1" s="1"/>
  <c r="AI71" i="1" s="1"/>
  <c r="AJ71" i="1" s="1"/>
  <c r="AK71" i="1" s="1"/>
  <c r="AL71" i="1" s="1"/>
  <c r="AM71" i="1" s="1"/>
  <c r="AN71" i="1" s="1"/>
  <c r="AO71" i="1" s="1"/>
  <c r="AP71" i="1" s="1"/>
  <c r="AQ71" i="1" s="1"/>
  <c r="AR71" i="1" s="1"/>
  <c r="AS71" i="1" s="1"/>
  <c r="AT71" i="1" s="1"/>
  <c r="AU71" i="1" s="1"/>
  <c r="AV71" i="1" s="1"/>
  <c r="AW71" i="1" s="1"/>
  <c r="AX71" i="1" s="1"/>
  <c r="AY71" i="1" s="1"/>
  <c r="AZ71" i="1" s="1"/>
  <c r="E79" i="1"/>
  <c r="G18" i="1"/>
  <c r="G251" i="1" s="1"/>
  <c r="G45" i="4"/>
  <c r="G44" i="4"/>
  <c r="G42" i="4"/>
  <c r="G46" i="4"/>
  <c r="G40" i="4"/>
  <c r="H35" i="4"/>
  <c r="G41" i="4"/>
  <c r="F48" i="4"/>
  <c r="AO37" i="1"/>
  <c r="AP37" i="1"/>
  <c r="AQ37" i="1"/>
  <c r="Q55" i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AG55" i="1" s="1"/>
  <c r="AH55" i="1" s="1"/>
  <c r="AI55" i="1" s="1"/>
  <c r="AJ55" i="1" s="1"/>
  <c r="AK55" i="1" s="1"/>
  <c r="AL55" i="1" s="1"/>
  <c r="AM55" i="1" s="1"/>
  <c r="AN55" i="1" s="1"/>
  <c r="AO55" i="1" s="1"/>
  <c r="AP55" i="1" s="1"/>
  <c r="AQ55" i="1" s="1"/>
  <c r="AR55" i="1" s="1"/>
  <c r="AS55" i="1" s="1"/>
  <c r="AT55" i="1" s="1"/>
  <c r="AU55" i="1" s="1"/>
  <c r="AV55" i="1" s="1"/>
  <c r="AW55" i="1" s="1"/>
  <c r="AX55" i="1" s="1"/>
  <c r="AY55" i="1" s="1"/>
  <c r="AZ55" i="1" s="1"/>
  <c r="AW37" i="1"/>
  <c r="AW75" i="1" s="1"/>
  <c r="AT37" i="1"/>
  <c r="AT75" i="1" s="1"/>
  <c r="AU37" i="1"/>
  <c r="AU75" i="1" s="1"/>
  <c r="H12" i="1"/>
  <c r="G88" i="1"/>
  <c r="E106" i="1"/>
  <c r="F106" i="1" s="1"/>
  <c r="E134" i="1"/>
  <c r="E120" i="1"/>
  <c r="E136" i="1"/>
  <c r="G22" i="1"/>
  <c r="G20" i="1"/>
  <c r="G103" i="1" s="1"/>
  <c r="G134" i="1" s="1"/>
  <c r="AD37" i="1"/>
  <c r="AD75" i="1" s="1"/>
  <c r="AC37" i="1"/>
  <c r="AC75" i="1" s="1"/>
  <c r="AF37" i="1"/>
  <c r="AF75" i="1" s="1"/>
  <c r="AG37" i="1"/>
  <c r="AG75" i="1" s="1"/>
  <c r="AE62" i="1"/>
  <c r="AE78" i="1" s="1"/>
  <c r="AD62" i="1"/>
  <c r="AD78" i="1" s="1"/>
  <c r="AE37" i="1"/>
  <c r="AE75" i="1" s="1"/>
  <c r="AL37" i="1"/>
  <c r="AL75" i="1" s="1"/>
  <c r="AI37" i="1"/>
  <c r="AI75" i="1" s="1"/>
  <c r="AK37" i="1"/>
  <c r="AK75" i="1" s="1"/>
  <c r="AH37" i="1"/>
  <c r="AH75" i="1" s="1"/>
  <c r="AJ37" i="1"/>
  <c r="AJ75" i="1" s="1"/>
  <c r="AN37" i="1"/>
  <c r="AN75" i="1" s="1"/>
  <c r="AM37" i="1"/>
  <c r="AM75" i="1" s="1"/>
  <c r="F275" i="1" l="1"/>
  <c r="F256" i="1"/>
  <c r="F120" i="1"/>
  <c r="G120" i="1" s="1"/>
  <c r="G28" i="1"/>
  <c r="G167" i="1" s="1"/>
  <c r="G257" i="1"/>
  <c r="BV37" i="4"/>
  <c r="BU43" i="4"/>
  <c r="H24" i="1"/>
  <c r="H117" i="1" s="1"/>
  <c r="G132" i="1"/>
  <c r="F265" i="1"/>
  <c r="G264" i="1"/>
  <c r="F135" i="1"/>
  <c r="F138" i="1" s="1"/>
  <c r="F253" i="1"/>
  <c r="G110" i="1"/>
  <c r="G135" i="1" s="1"/>
  <c r="F113" i="1"/>
  <c r="G254" i="1"/>
  <c r="H18" i="1"/>
  <c r="H251" i="1" s="1"/>
  <c r="G96" i="1"/>
  <c r="G250" i="1" s="1"/>
  <c r="H46" i="4"/>
  <c r="I35" i="4"/>
  <c r="H45" i="4"/>
  <c r="H42" i="4"/>
  <c r="H41" i="4"/>
  <c r="H44" i="4"/>
  <c r="H40" i="4"/>
  <c r="G48" i="4"/>
  <c r="AP75" i="1"/>
  <c r="AQ75" i="1"/>
  <c r="AO75" i="1"/>
  <c r="H22" i="1"/>
  <c r="H110" i="1" s="1"/>
  <c r="H20" i="1"/>
  <c r="H103" i="1" s="1"/>
  <c r="H134" i="1" s="1"/>
  <c r="G106" i="1"/>
  <c r="I12" i="1"/>
  <c r="I88" i="1" s="1"/>
  <c r="H88" i="1"/>
  <c r="AD63" i="1"/>
  <c r="AE63" i="1" s="1"/>
  <c r="AF63" i="1" s="1"/>
  <c r="AG63" i="1" s="1"/>
  <c r="AH63" i="1" s="1"/>
  <c r="AI63" i="1" s="1"/>
  <c r="AJ63" i="1" s="1"/>
  <c r="AK63" i="1" s="1"/>
  <c r="AL63" i="1" s="1"/>
  <c r="AM63" i="1" s="1"/>
  <c r="AN63" i="1" s="1"/>
  <c r="AO63" i="1" s="1"/>
  <c r="AP63" i="1" s="1"/>
  <c r="AQ63" i="1" s="1"/>
  <c r="AR63" i="1" s="1"/>
  <c r="AS63" i="1" s="1"/>
  <c r="AT63" i="1" s="1"/>
  <c r="AU63" i="1" s="1"/>
  <c r="AV63" i="1" s="1"/>
  <c r="AW63" i="1" s="1"/>
  <c r="AX63" i="1" s="1"/>
  <c r="AY63" i="1" s="1"/>
  <c r="AZ63" i="1" s="1"/>
  <c r="H28" i="1" l="1"/>
  <c r="H167" i="1" s="1"/>
  <c r="H257" i="1"/>
  <c r="BW37" i="4"/>
  <c r="BV43" i="4"/>
  <c r="H136" i="1"/>
  <c r="I24" i="1"/>
  <c r="I117" i="1" s="1"/>
  <c r="G136" i="1"/>
  <c r="G256" i="1"/>
  <c r="I132" i="1"/>
  <c r="G275" i="1"/>
  <c r="H132" i="1"/>
  <c r="H264" i="1"/>
  <c r="G265" i="1"/>
  <c r="G253" i="1"/>
  <c r="H135" i="1"/>
  <c r="H96" i="1"/>
  <c r="H254" i="1"/>
  <c r="H253" i="1" s="1"/>
  <c r="G133" i="1"/>
  <c r="I18" i="1"/>
  <c r="H48" i="4"/>
  <c r="I46" i="4"/>
  <c r="I44" i="4"/>
  <c r="I41" i="4"/>
  <c r="I40" i="4"/>
  <c r="I42" i="4"/>
  <c r="J35" i="4"/>
  <c r="I45" i="4"/>
  <c r="G113" i="1"/>
  <c r="H113" i="1" s="1"/>
  <c r="I20" i="1"/>
  <c r="I103" i="1" s="1"/>
  <c r="I134" i="1" s="1"/>
  <c r="J12" i="1"/>
  <c r="J88" i="1" s="1"/>
  <c r="H106" i="1"/>
  <c r="I22" i="1"/>
  <c r="I254" i="1" s="1"/>
  <c r="I28" i="1" l="1"/>
  <c r="J28" i="1" s="1"/>
  <c r="I136" i="1"/>
  <c r="G138" i="1"/>
  <c r="J24" i="1"/>
  <c r="J117" i="1" s="1"/>
  <c r="J136" i="1" s="1"/>
  <c r="I257" i="1"/>
  <c r="I256" i="1" s="1"/>
  <c r="H275" i="1"/>
  <c r="H256" i="1"/>
  <c r="H120" i="1"/>
  <c r="I120" i="1" s="1"/>
  <c r="BX37" i="4"/>
  <c r="BW43" i="4"/>
  <c r="J132" i="1"/>
  <c r="I264" i="1"/>
  <c r="H265" i="1"/>
  <c r="H133" i="1"/>
  <c r="H138" i="1" s="1"/>
  <c r="H250" i="1"/>
  <c r="J18" i="1"/>
  <c r="J251" i="1" s="1"/>
  <c r="I96" i="1"/>
  <c r="I251" i="1"/>
  <c r="J46" i="4"/>
  <c r="J41" i="4"/>
  <c r="J44" i="4"/>
  <c r="J45" i="4"/>
  <c r="J40" i="4"/>
  <c r="K35" i="4"/>
  <c r="J42" i="4"/>
  <c r="I48" i="4"/>
  <c r="J22" i="1"/>
  <c r="J254" i="1" s="1"/>
  <c r="K12" i="1"/>
  <c r="J20" i="1"/>
  <c r="J103" i="1" s="1"/>
  <c r="J134" i="1" s="1"/>
  <c r="I106" i="1"/>
  <c r="I110" i="1"/>
  <c r="I253" i="1" s="1"/>
  <c r="I167" i="1" l="1"/>
  <c r="J257" i="1"/>
  <c r="K24" i="1"/>
  <c r="BY37" i="4"/>
  <c r="BX43" i="4"/>
  <c r="I275" i="1"/>
  <c r="J120" i="1"/>
  <c r="J110" i="1"/>
  <c r="J135" i="1" s="1"/>
  <c r="K28" i="1"/>
  <c r="J167" i="1"/>
  <c r="J256" i="1"/>
  <c r="I265" i="1"/>
  <c r="J264" i="1"/>
  <c r="I250" i="1"/>
  <c r="J96" i="1"/>
  <c r="I133" i="1"/>
  <c r="K18" i="1"/>
  <c r="K251" i="1" s="1"/>
  <c r="K45" i="4"/>
  <c r="K44" i="4"/>
  <c r="K42" i="4"/>
  <c r="K40" i="4"/>
  <c r="L35" i="4"/>
  <c r="K46" i="4"/>
  <c r="K41" i="4"/>
  <c r="J48" i="4"/>
  <c r="J106" i="1"/>
  <c r="L12" i="1"/>
  <c r="L88" i="1" s="1"/>
  <c r="I135" i="1"/>
  <c r="I113" i="1"/>
  <c r="K20" i="1"/>
  <c r="K88" i="1"/>
  <c r="K22" i="1"/>
  <c r="K254" i="1" s="1"/>
  <c r="K257" i="1" l="1"/>
  <c r="K117" i="1"/>
  <c r="K120" i="1" s="1"/>
  <c r="L24" i="1"/>
  <c r="BZ37" i="4"/>
  <c r="BY43" i="4"/>
  <c r="J113" i="1"/>
  <c r="K48" i="4"/>
  <c r="J253" i="1"/>
  <c r="J275" i="1"/>
  <c r="L132" i="1"/>
  <c r="K132" i="1"/>
  <c r="J265" i="1"/>
  <c r="L28" i="1"/>
  <c r="K167" i="1"/>
  <c r="K264" i="1"/>
  <c r="L257" i="1"/>
  <c r="I138" i="1"/>
  <c r="J133" i="1"/>
  <c r="J138" i="1" s="1"/>
  <c r="J250" i="1"/>
  <c r="L18" i="1"/>
  <c r="L251" i="1" s="1"/>
  <c r="K96" i="1"/>
  <c r="K250" i="1" s="1"/>
  <c r="L46" i="4"/>
  <c r="L45" i="4"/>
  <c r="L42" i="4"/>
  <c r="M35" i="4"/>
  <c r="L44" i="4"/>
  <c r="L40" i="4"/>
  <c r="L41" i="4"/>
  <c r="L22" i="1"/>
  <c r="L20" i="1"/>
  <c r="L103" i="1" s="1"/>
  <c r="L134" i="1" s="1"/>
  <c r="M24" i="1"/>
  <c r="M12" i="1"/>
  <c r="M88" i="1" s="1"/>
  <c r="K110" i="1"/>
  <c r="K103" i="1"/>
  <c r="K136" i="1" l="1"/>
  <c r="M117" i="1"/>
  <c r="M136" i="1" s="1"/>
  <c r="K256" i="1"/>
  <c r="L117" i="1"/>
  <c r="L136" i="1" s="1"/>
  <c r="CA37" i="4"/>
  <c r="BZ43" i="4"/>
  <c r="M132" i="1"/>
  <c r="K275" i="1"/>
  <c r="M28" i="1"/>
  <c r="L167" i="1"/>
  <c r="L96" i="1"/>
  <c r="L250" i="1" s="1"/>
  <c r="L264" i="1"/>
  <c r="K265" i="1"/>
  <c r="M257" i="1"/>
  <c r="K135" i="1"/>
  <c r="K253" i="1"/>
  <c r="L110" i="1"/>
  <c r="L254" i="1"/>
  <c r="K133" i="1"/>
  <c r="M18" i="1"/>
  <c r="M251" i="1" s="1"/>
  <c r="K113" i="1"/>
  <c r="M41" i="4"/>
  <c r="M40" i="4"/>
  <c r="M45" i="4"/>
  <c r="N35" i="4"/>
  <c r="M46" i="4"/>
  <c r="M42" i="4"/>
  <c r="M44" i="4"/>
  <c r="L48" i="4"/>
  <c r="N12" i="1"/>
  <c r="N88" i="1" s="1"/>
  <c r="M20" i="1"/>
  <c r="M103" i="1" s="1"/>
  <c r="M134" i="1" s="1"/>
  <c r="K134" i="1"/>
  <c r="K106" i="1"/>
  <c r="L106" i="1" s="1"/>
  <c r="N24" i="1"/>
  <c r="N117" i="1" s="1"/>
  <c r="M22" i="1"/>
  <c r="M254" i="1" s="1"/>
  <c r="M256" i="1" l="1"/>
  <c r="L120" i="1"/>
  <c r="M120" i="1" s="1"/>
  <c r="L256" i="1"/>
  <c r="N257" i="1"/>
  <c r="CA43" i="4"/>
  <c r="L113" i="1"/>
  <c r="L275" i="1"/>
  <c r="N132" i="1"/>
  <c r="L133" i="1"/>
  <c r="M264" i="1"/>
  <c r="N136" i="1"/>
  <c r="L265" i="1"/>
  <c r="M167" i="1"/>
  <c r="N28" i="1"/>
  <c r="O28" i="1" s="1"/>
  <c r="P28" i="1" s="1"/>
  <c r="L135" i="1"/>
  <c r="L253" i="1"/>
  <c r="K138" i="1"/>
  <c r="N18" i="1"/>
  <c r="N251" i="1" s="1"/>
  <c r="M96" i="1"/>
  <c r="N46" i="4"/>
  <c r="N44" i="4"/>
  <c r="N45" i="4"/>
  <c r="P35" i="4"/>
  <c r="N42" i="4"/>
  <c r="N41" i="4"/>
  <c r="N40" i="4"/>
  <c r="M48" i="4"/>
  <c r="M106" i="1"/>
  <c r="N22" i="1"/>
  <c r="N110" i="1" s="1"/>
  <c r="O12" i="1"/>
  <c r="O88" i="1" s="1"/>
  <c r="O24" i="1"/>
  <c r="O117" i="1" s="1"/>
  <c r="M110" i="1"/>
  <c r="M253" i="1" s="1"/>
  <c r="N20" i="1"/>
  <c r="CC43" i="4" l="1"/>
  <c r="N120" i="1"/>
  <c r="O132" i="1"/>
  <c r="M275" i="1"/>
  <c r="L138" i="1"/>
  <c r="M265" i="1"/>
  <c r="N264" i="1"/>
  <c r="O257" i="1"/>
  <c r="N256" i="1"/>
  <c r="N135" i="1"/>
  <c r="N96" i="1"/>
  <c r="N48" i="4"/>
  <c r="N52" i="4" s="1"/>
  <c r="M133" i="1"/>
  <c r="M250" i="1"/>
  <c r="N254" i="1"/>
  <c r="N253" i="1" s="1"/>
  <c r="O18" i="1"/>
  <c r="O251" i="1" s="1"/>
  <c r="P45" i="4"/>
  <c r="P44" i="4"/>
  <c r="P42" i="4"/>
  <c r="P41" i="4"/>
  <c r="P40" i="4"/>
  <c r="Q35" i="4"/>
  <c r="O20" i="1"/>
  <c r="O103" i="1" s="1"/>
  <c r="O134" i="1" s="1"/>
  <c r="P24" i="1"/>
  <c r="M135" i="1"/>
  <c r="M113" i="1"/>
  <c r="N113" i="1" s="1"/>
  <c r="P12" i="1"/>
  <c r="O22" i="1"/>
  <c r="N103" i="1"/>
  <c r="O136" i="1"/>
  <c r="P117" i="1" l="1"/>
  <c r="P136" i="1" s="1"/>
  <c r="CD43" i="4"/>
  <c r="N133" i="1"/>
  <c r="N275" i="1"/>
  <c r="N265" i="1"/>
  <c r="O96" i="1"/>
  <c r="O264" i="1"/>
  <c r="O256" i="1"/>
  <c r="P257" i="1"/>
  <c r="N250" i="1"/>
  <c r="M138" i="1"/>
  <c r="O110" i="1"/>
  <c r="O254" i="1"/>
  <c r="P18" i="1"/>
  <c r="P96" i="1" s="1"/>
  <c r="O120" i="1"/>
  <c r="R35" i="4"/>
  <c r="Q42" i="4"/>
  <c r="Q40" i="4"/>
  <c r="Q44" i="4"/>
  <c r="Q45" i="4"/>
  <c r="Q41" i="4"/>
  <c r="P48" i="4"/>
  <c r="P22" i="1"/>
  <c r="P110" i="1" s="1"/>
  <c r="Q24" i="1"/>
  <c r="Q12" i="1"/>
  <c r="Q88" i="1" s="1"/>
  <c r="P88" i="1"/>
  <c r="N134" i="1"/>
  <c r="N106" i="1"/>
  <c r="O106" i="1" s="1"/>
  <c r="P20" i="1"/>
  <c r="Q257" i="1" l="1"/>
  <c r="Q117" i="1"/>
  <c r="Q136" i="1" s="1"/>
  <c r="CE43" i="4"/>
  <c r="P251" i="1"/>
  <c r="P250" i="1" s="1"/>
  <c r="N138" i="1"/>
  <c r="O265" i="1"/>
  <c r="O275" i="1"/>
  <c r="O250" i="1"/>
  <c r="Q132" i="1"/>
  <c r="P132" i="1"/>
  <c r="P256" i="1"/>
  <c r="O133" i="1"/>
  <c r="P264" i="1"/>
  <c r="P120" i="1"/>
  <c r="P135" i="1"/>
  <c r="O135" i="1"/>
  <c r="O253" i="1"/>
  <c r="O113" i="1"/>
  <c r="P113" i="1" s="1"/>
  <c r="P254" i="1"/>
  <c r="P253" i="1" s="1"/>
  <c r="P133" i="1"/>
  <c r="Q48" i="4"/>
  <c r="R45" i="4"/>
  <c r="R42" i="4"/>
  <c r="R41" i="4"/>
  <c r="R40" i="4"/>
  <c r="R44" i="4"/>
  <c r="S35" i="4"/>
  <c r="R24" i="1"/>
  <c r="R117" i="1" s="1"/>
  <c r="Q20" i="1"/>
  <c r="Q103" i="1" s="1"/>
  <c r="Q134" i="1" s="1"/>
  <c r="P103" i="1"/>
  <c r="P134" i="1" s="1"/>
  <c r="R12" i="1"/>
  <c r="R88" i="1" s="1"/>
  <c r="Q22" i="1"/>
  <c r="Q254" i="1" s="1"/>
  <c r="CF43" i="4" l="1"/>
  <c r="Q256" i="1"/>
  <c r="P275" i="1"/>
  <c r="R132" i="1"/>
  <c r="Q120" i="1"/>
  <c r="O138" i="1"/>
  <c r="R257" i="1"/>
  <c r="R136" i="1"/>
  <c r="P265" i="1"/>
  <c r="Q110" i="1"/>
  <c r="Q113" i="1" s="1"/>
  <c r="P138" i="1"/>
  <c r="S44" i="4"/>
  <c r="S40" i="4"/>
  <c r="T35" i="4"/>
  <c r="S45" i="4"/>
  <c r="S41" i="4"/>
  <c r="S42" i="4"/>
  <c r="R48" i="4"/>
  <c r="S12" i="1"/>
  <c r="S88" i="1" s="1"/>
  <c r="R20" i="1"/>
  <c r="R103" i="1" s="1"/>
  <c r="R134" i="1" s="1"/>
  <c r="S24" i="1"/>
  <c r="P106" i="1"/>
  <c r="Q106" i="1" s="1"/>
  <c r="R22" i="1"/>
  <c r="S117" i="1" l="1"/>
  <c r="S136" i="1" s="1"/>
  <c r="CG43" i="4"/>
  <c r="R120" i="1"/>
  <c r="S132" i="1"/>
  <c r="R256" i="1"/>
  <c r="S257" i="1"/>
  <c r="Q135" i="1"/>
  <c r="Q253" i="1"/>
  <c r="R110" i="1"/>
  <c r="R113" i="1" s="1"/>
  <c r="R254" i="1"/>
  <c r="T45" i="4"/>
  <c r="T44" i="4"/>
  <c r="T42" i="4"/>
  <c r="U35" i="4"/>
  <c r="T41" i="4"/>
  <c r="T40" i="4"/>
  <c r="S48" i="4"/>
  <c r="R106" i="1"/>
  <c r="S20" i="1"/>
  <c r="S103" i="1" s="1"/>
  <c r="S134" i="1" s="1"/>
  <c r="S22" i="1"/>
  <c r="T24" i="1"/>
  <c r="T12" i="1"/>
  <c r="T88" i="1" s="1"/>
  <c r="T117" i="1" l="1"/>
  <c r="T136" i="1" s="1"/>
  <c r="CH43" i="4"/>
  <c r="T132" i="1"/>
  <c r="S120" i="1"/>
  <c r="S256" i="1"/>
  <c r="T257" i="1"/>
  <c r="R135" i="1"/>
  <c r="R253" i="1"/>
  <c r="S110" i="1"/>
  <c r="S254" i="1"/>
  <c r="T48" i="4"/>
  <c r="U44" i="4"/>
  <c r="V35" i="4"/>
  <c r="U41" i="4"/>
  <c r="U45" i="4"/>
  <c r="U42" i="4"/>
  <c r="U40" i="4"/>
  <c r="U12" i="1"/>
  <c r="U88" i="1" s="1"/>
  <c r="T20" i="1"/>
  <c r="T103" i="1" s="1"/>
  <c r="T134" i="1" s="1"/>
  <c r="U24" i="1"/>
  <c r="T22" i="1"/>
  <c r="T254" i="1" s="1"/>
  <c r="S106" i="1"/>
  <c r="U117" i="1" l="1"/>
  <c r="CI43" i="4"/>
  <c r="T120" i="1"/>
  <c r="T256" i="1"/>
  <c r="U132" i="1"/>
  <c r="U257" i="1"/>
  <c r="S135" i="1"/>
  <c r="S253" i="1"/>
  <c r="S113" i="1"/>
  <c r="T110" i="1"/>
  <c r="T106" i="1"/>
  <c r="U48" i="4"/>
  <c r="V41" i="4"/>
  <c r="V40" i="4"/>
  <c r="V45" i="4"/>
  <c r="V42" i="4"/>
  <c r="V44" i="4"/>
  <c r="W35" i="4"/>
  <c r="U22" i="1"/>
  <c r="U110" i="1" s="1"/>
  <c r="V12" i="1"/>
  <c r="V88" i="1" s="1"/>
  <c r="V24" i="1"/>
  <c r="U20" i="1"/>
  <c r="U103" i="1" s="1"/>
  <c r="U134" i="1" s="1"/>
  <c r="V117" i="1" l="1"/>
  <c r="V136" i="1" s="1"/>
  <c r="CJ43" i="4"/>
  <c r="V132" i="1"/>
  <c r="U256" i="1"/>
  <c r="V257" i="1"/>
  <c r="U135" i="1"/>
  <c r="T135" i="1"/>
  <c r="T253" i="1"/>
  <c r="T113" i="1"/>
  <c r="U113" i="1" s="1"/>
  <c r="U254" i="1"/>
  <c r="U253" i="1" s="1"/>
  <c r="W45" i="4"/>
  <c r="W42" i="4"/>
  <c r="W40" i="4"/>
  <c r="W44" i="4"/>
  <c r="X35" i="4"/>
  <c r="W41" i="4"/>
  <c r="V48" i="4"/>
  <c r="V20" i="1"/>
  <c r="V103" i="1" s="1"/>
  <c r="V134" i="1" s="1"/>
  <c r="W24" i="1"/>
  <c r="V22" i="1"/>
  <c r="U136" i="1"/>
  <c r="U120" i="1"/>
  <c r="U106" i="1"/>
  <c r="W12" i="1"/>
  <c r="W257" i="1" l="1"/>
  <c r="W117" i="1"/>
  <c r="W136" i="1" s="1"/>
  <c r="CK43" i="4"/>
  <c r="V256" i="1"/>
  <c r="V120" i="1"/>
  <c r="V110" i="1"/>
  <c r="V254" i="1"/>
  <c r="W48" i="4"/>
  <c r="X45" i="4"/>
  <c r="X44" i="4"/>
  <c r="X42" i="4"/>
  <c r="X40" i="4"/>
  <c r="Y35" i="4"/>
  <c r="X41" i="4"/>
  <c r="X24" i="1"/>
  <c r="X117" i="1" s="1"/>
  <c r="X136" i="1" s="1"/>
  <c r="X12" i="1"/>
  <c r="W88" i="1"/>
  <c r="V106" i="1"/>
  <c r="W22" i="1"/>
  <c r="W20" i="1"/>
  <c r="W103" i="1" s="1"/>
  <c r="W134" i="1" s="1"/>
  <c r="CL43" i="4" l="1"/>
  <c r="W120" i="1"/>
  <c r="X120" i="1" s="1"/>
  <c r="W256" i="1"/>
  <c r="W132" i="1"/>
  <c r="X257" i="1"/>
  <c r="X256" i="1" s="1"/>
  <c r="V135" i="1"/>
  <c r="V253" i="1"/>
  <c r="W110" i="1"/>
  <c r="W254" i="1"/>
  <c r="V113" i="1"/>
  <c r="Z35" i="4"/>
  <c r="Y42" i="4"/>
  <c r="Y44" i="4"/>
  <c r="Y41" i="4"/>
  <c r="Y45" i="4"/>
  <c r="Y40" i="4"/>
  <c r="X48" i="4"/>
  <c r="Y12" i="1"/>
  <c r="Y88" i="1" s="1"/>
  <c r="Y24" i="1"/>
  <c r="W106" i="1"/>
  <c r="X20" i="1"/>
  <c r="X22" i="1"/>
  <c r="X254" i="1" s="1"/>
  <c r="X88" i="1"/>
  <c r="Y117" i="1" l="1"/>
  <c r="Y136" i="1" s="1"/>
  <c r="CN43" i="4"/>
  <c r="CM43" i="4"/>
  <c r="X132" i="1"/>
  <c r="Y132" i="1"/>
  <c r="Y257" i="1"/>
  <c r="W135" i="1"/>
  <c r="W253" i="1"/>
  <c r="X110" i="1"/>
  <c r="W113" i="1"/>
  <c r="Y48" i="4"/>
  <c r="Z44" i="4"/>
  <c r="Z41" i="4"/>
  <c r="Z40" i="4"/>
  <c r="AA35" i="4"/>
  <c r="Z45" i="4"/>
  <c r="Z42" i="4"/>
  <c r="Y22" i="1"/>
  <c r="Y254" i="1" s="1"/>
  <c r="Z12" i="1"/>
  <c r="Z88" i="1" s="1"/>
  <c r="Y20" i="1"/>
  <c r="Y103" i="1" s="1"/>
  <c r="Y134" i="1" s="1"/>
  <c r="X103" i="1"/>
  <c r="X134" i="1" s="1"/>
  <c r="Z24" i="1"/>
  <c r="Z257" i="1" l="1"/>
  <c r="Z117" i="1"/>
  <c r="Z136" i="1" s="1"/>
  <c r="Y110" i="1"/>
  <c r="Y135" i="1" s="1"/>
  <c r="Y256" i="1"/>
  <c r="Z132" i="1"/>
  <c r="Y120" i="1"/>
  <c r="X135" i="1"/>
  <c r="X253" i="1"/>
  <c r="X113" i="1"/>
  <c r="Z48" i="4"/>
  <c r="AA44" i="4"/>
  <c r="AA41" i="4"/>
  <c r="AA45" i="4"/>
  <c r="AA42" i="4"/>
  <c r="AA40" i="4"/>
  <c r="AC35" i="4"/>
  <c r="X106" i="1"/>
  <c r="Y106" i="1" s="1"/>
  <c r="AA12" i="1"/>
  <c r="AA24" i="1"/>
  <c r="AA117" i="1" s="1"/>
  <c r="Z20" i="1"/>
  <c r="Z103" i="1" s="1"/>
  <c r="Z134" i="1" s="1"/>
  <c r="Z22" i="1"/>
  <c r="Z254" i="1" s="1"/>
  <c r="Z120" i="1" l="1"/>
  <c r="Z110" i="1"/>
  <c r="Z253" i="1" s="1"/>
  <c r="Z256" i="1"/>
  <c r="Y113" i="1"/>
  <c r="Y253" i="1"/>
  <c r="AA136" i="1"/>
  <c r="AA257" i="1"/>
  <c r="AA48" i="4"/>
  <c r="AA52" i="4" s="1"/>
  <c r="AC45" i="4"/>
  <c r="AC44" i="4"/>
  <c r="AC42" i="4"/>
  <c r="AC40" i="4"/>
  <c r="AD35" i="4"/>
  <c r="AC41" i="4"/>
  <c r="AB24" i="1"/>
  <c r="Z106" i="1"/>
  <c r="AB12" i="1"/>
  <c r="AB88" i="1" s="1"/>
  <c r="AA22" i="1"/>
  <c r="AA20" i="1"/>
  <c r="AA103" i="1" s="1"/>
  <c r="AA134" i="1" s="1"/>
  <c r="AA88" i="1"/>
  <c r="AB257" i="1" l="1"/>
  <c r="AB117" i="1"/>
  <c r="AB136" i="1" s="1"/>
  <c r="Z135" i="1"/>
  <c r="Z113" i="1"/>
  <c r="AA120" i="1"/>
  <c r="AA256" i="1"/>
  <c r="AA132" i="1"/>
  <c r="AB132" i="1"/>
  <c r="AA110" i="1"/>
  <c r="AA254" i="1"/>
  <c r="AC48" i="4"/>
  <c r="AD45" i="4"/>
  <c r="AD42" i="4"/>
  <c r="AE35" i="4"/>
  <c r="AD40" i="4"/>
  <c r="AD41" i="4"/>
  <c r="AD44" i="4"/>
  <c r="AA106" i="1"/>
  <c r="AB22" i="1"/>
  <c r="AB110" i="1" s="1"/>
  <c r="AB20" i="1"/>
  <c r="AB103" i="1" s="1"/>
  <c r="AB134" i="1" s="1"/>
  <c r="AC12" i="1"/>
  <c r="AC88" i="1" s="1"/>
  <c r="AC24" i="1"/>
  <c r="AA113" i="1" l="1"/>
  <c r="AB113" i="1" s="1"/>
  <c r="AC257" i="1"/>
  <c r="AC117" i="1"/>
  <c r="AC136" i="1" s="1"/>
  <c r="AB120" i="1"/>
  <c r="AC132" i="1"/>
  <c r="AB256" i="1"/>
  <c r="AB135" i="1"/>
  <c r="AB254" i="1"/>
  <c r="AB253" i="1" s="1"/>
  <c r="AA135" i="1"/>
  <c r="AA253" i="1"/>
  <c r="AD48" i="4"/>
  <c r="AE45" i="4"/>
  <c r="AE41" i="4"/>
  <c r="AE40" i="4"/>
  <c r="AE42" i="4"/>
  <c r="AF35" i="4"/>
  <c r="AE44" i="4"/>
  <c r="AD24" i="1"/>
  <c r="AD117" i="1" s="1"/>
  <c r="AC22" i="1"/>
  <c r="AC254" i="1" s="1"/>
  <c r="AD12" i="1"/>
  <c r="AD88" i="1" s="1"/>
  <c r="AC20" i="1"/>
  <c r="AC103" i="1" s="1"/>
  <c r="AC134" i="1" s="1"/>
  <c r="AB106" i="1"/>
  <c r="AD132" i="1" l="1"/>
  <c r="AD136" i="1"/>
  <c r="AD257" i="1"/>
  <c r="AC256" i="1"/>
  <c r="AC120" i="1"/>
  <c r="AE48" i="4"/>
  <c r="AF44" i="4"/>
  <c r="AF45" i="4"/>
  <c r="AF42" i="4"/>
  <c r="AG35" i="4"/>
  <c r="AF41" i="4"/>
  <c r="AF40" i="4"/>
  <c r="AD20" i="1"/>
  <c r="AD103" i="1" s="1"/>
  <c r="AD134" i="1" s="1"/>
  <c r="AE12" i="1"/>
  <c r="AD22" i="1"/>
  <c r="AC106" i="1"/>
  <c r="AC110" i="1"/>
  <c r="AC253" i="1" s="1"/>
  <c r="AE24" i="1"/>
  <c r="AE117" i="1" l="1"/>
  <c r="AE136" i="1" s="1"/>
  <c r="AD256" i="1"/>
  <c r="AD120" i="1"/>
  <c r="AE257" i="1"/>
  <c r="AD110" i="1"/>
  <c r="AD254" i="1"/>
  <c r="AF48" i="4"/>
  <c r="AG44" i="4"/>
  <c r="AG42" i="4"/>
  <c r="AG41" i="4"/>
  <c r="AG40" i="4"/>
  <c r="AG45" i="4"/>
  <c r="AH35" i="4"/>
  <c r="AF12" i="1"/>
  <c r="AF88" i="1" s="1"/>
  <c r="AF24" i="1"/>
  <c r="AE20" i="1"/>
  <c r="AE103" i="1" s="1"/>
  <c r="AE134" i="1" s="1"/>
  <c r="AE22" i="1"/>
  <c r="AE254" i="1" s="1"/>
  <c r="AC135" i="1"/>
  <c r="AC113" i="1"/>
  <c r="AD106" i="1"/>
  <c r="AE88" i="1"/>
  <c r="AF257" i="1" l="1"/>
  <c r="AF117" i="1"/>
  <c r="AF136" i="1" s="1"/>
  <c r="AF132" i="1"/>
  <c r="AE132" i="1"/>
  <c r="AE256" i="1"/>
  <c r="AE120" i="1"/>
  <c r="AD113" i="1"/>
  <c r="AD135" i="1"/>
  <c r="AD253" i="1"/>
  <c r="AE110" i="1"/>
  <c r="AE106" i="1"/>
  <c r="AH45" i="4"/>
  <c r="AI35" i="4"/>
  <c r="AH44" i="4"/>
  <c r="AH40" i="4"/>
  <c r="AH42" i="4"/>
  <c r="AH41" i="4"/>
  <c r="AG48" i="4"/>
  <c r="AF22" i="1"/>
  <c r="AF254" i="1" s="1"/>
  <c r="AG24" i="1"/>
  <c r="AF20" i="1"/>
  <c r="AF103" i="1" s="1"/>
  <c r="AF134" i="1" s="1"/>
  <c r="AG12" i="1"/>
  <c r="AE113" i="1" l="1"/>
  <c r="AG117" i="1"/>
  <c r="AG136" i="1" s="1"/>
  <c r="AF120" i="1"/>
  <c r="AF256" i="1"/>
  <c r="AG257" i="1"/>
  <c r="AE135" i="1"/>
  <c r="AE253" i="1"/>
  <c r="AH48" i="4"/>
  <c r="AF110" i="1"/>
  <c r="AF113" i="1" s="1"/>
  <c r="AI45" i="4"/>
  <c r="AI42" i="4"/>
  <c r="AI41" i="4"/>
  <c r="AI40" i="4"/>
  <c r="AI44" i="4"/>
  <c r="AJ35" i="4"/>
  <c r="AH12" i="1"/>
  <c r="AH88" i="1" s="1"/>
  <c r="AH24" i="1"/>
  <c r="AG20" i="1"/>
  <c r="AG103" i="1" s="1"/>
  <c r="AG134" i="1" s="1"/>
  <c r="AF106" i="1"/>
  <c r="AG22" i="1"/>
  <c r="AG254" i="1" s="1"/>
  <c r="AG88" i="1"/>
  <c r="AH257" i="1" l="1"/>
  <c r="AH117" i="1"/>
  <c r="AH136" i="1" s="1"/>
  <c r="AH132" i="1"/>
  <c r="AG132" i="1"/>
  <c r="AG256" i="1"/>
  <c r="AF135" i="1"/>
  <c r="AF253" i="1"/>
  <c r="AG110" i="1"/>
  <c r="AG113" i="1" s="1"/>
  <c r="AI48" i="4"/>
  <c r="AJ40" i="4"/>
  <c r="AK35" i="4"/>
  <c r="AJ45" i="4"/>
  <c r="AJ42" i="4"/>
  <c r="AJ41" i="4"/>
  <c r="AJ44" i="4"/>
  <c r="AG106" i="1"/>
  <c r="AI24" i="1"/>
  <c r="AI12" i="1"/>
  <c r="AI88" i="1" s="1"/>
  <c r="AH20" i="1"/>
  <c r="AG120" i="1"/>
  <c r="AH22" i="1"/>
  <c r="AH254" i="1" s="1"/>
  <c r="AI117" i="1" l="1"/>
  <c r="AI136" i="1" s="1"/>
  <c r="AI132" i="1"/>
  <c r="AI257" i="1"/>
  <c r="AH256" i="1"/>
  <c r="AG135" i="1"/>
  <c r="AG253" i="1"/>
  <c r="AH110" i="1"/>
  <c r="AH120" i="1"/>
  <c r="AJ48" i="4"/>
  <c r="AK44" i="4"/>
  <c r="AK42" i="4"/>
  <c r="AK45" i="4"/>
  <c r="AL35" i="4"/>
  <c r="AK41" i="4"/>
  <c r="AK40" i="4"/>
  <c r="AI22" i="1"/>
  <c r="AJ24" i="1"/>
  <c r="AI20" i="1"/>
  <c r="AI103" i="1" s="1"/>
  <c r="AI134" i="1" s="1"/>
  <c r="AH103" i="1"/>
  <c r="AJ12" i="1"/>
  <c r="AJ88" i="1" s="1"/>
  <c r="AJ257" i="1" l="1"/>
  <c r="AJ117" i="1"/>
  <c r="AJ136" i="1" s="1"/>
  <c r="AI256" i="1"/>
  <c r="AJ132" i="1"/>
  <c r="AI120" i="1"/>
  <c r="AH135" i="1"/>
  <c r="AH253" i="1"/>
  <c r="AI110" i="1"/>
  <c r="AH113" i="1"/>
  <c r="AI254" i="1"/>
  <c r="AK48" i="4"/>
  <c r="AL45" i="4"/>
  <c r="AL44" i="4"/>
  <c r="AM35" i="4"/>
  <c r="AL41" i="4"/>
  <c r="AL42" i="4"/>
  <c r="AL40" i="4"/>
  <c r="AK12" i="1"/>
  <c r="AK88" i="1" s="1"/>
  <c r="AK24" i="1"/>
  <c r="AK117" i="1" s="1"/>
  <c r="AH134" i="1"/>
  <c r="AH106" i="1"/>
  <c r="AI106" i="1" s="1"/>
  <c r="AJ20" i="1"/>
  <c r="AJ103" i="1" s="1"/>
  <c r="AJ134" i="1" s="1"/>
  <c r="AJ22" i="1"/>
  <c r="AJ254" i="1" s="1"/>
  <c r="AK257" i="1" l="1"/>
  <c r="AJ120" i="1"/>
  <c r="AK132" i="1"/>
  <c r="AI113" i="1"/>
  <c r="AK136" i="1"/>
  <c r="AJ256" i="1"/>
  <c r="AI135" i="1"/>
  <c r="AI253" i="1"/>
  <c r="AL48" i="4"/>
  <c r="AM41" i="4"/>
  <c r="AM40" i="4"/>
  <c r="AM42" i="4"/>
  <c r="AM45" i="4"/>
  <c r="AM44" i="4"/>
  <c r="AN35" i="4"/>
  <c r="AK22" i="1"/>
  <c r="AL12" i="1"/>
  <c r="AK20" i="1"/>
  <c r="AK103" i="1" s="1"/>
  <c r="AK134" i="1" s="1"/>
  <c r="AJ110" i="1"/>
  <c r="AJ253" i="1" s="1"/>
  <c r="AJ106" i="1"/>
  <c r="AL24" i="1"/>
  <c r="AL117" i="1" s="1"/>
  <c r="AL257" i="1" l="1"/>
  <c r="AK120" i="1"/>
  <c r="AL136" i="1"/>
  <c r="AK256" i="1"/>
  <c r="AK110" i="1"/>
  <c r="AK254" i="1"/>
  <c r="AN45" i="4"/>
  <c r="AN42" i="4"/>
  <c r="AN44" i="4"/>
  <c r="AN40" i="4"/>
  <c r="AN41" i="4"/>
  <c r="AM48" i="4"/>
  <c r="AL20" i="1"/>
  <c r="AL103" i="1" s="1"/>
  <c r="AL134" i="1" s="1"/>
  <c r="AM12" i="1"/>
  <c r="AM88" i="1" s="1"/>
  <c r="AM24" i="1"/>
  <c r="AK106" i="1"/>
  <c r="AJ135" i="1"/>
  <c r="AJ113" i="1"/>
  <c r="AL88" i="1"/>
  <c r="AL22" i="1"/>
  <c r="AM117" i="1" l="1"/>
  <c r="AM136" i="1" s="1"/>
  <c r="AN48" i="4"/>
  <c r="AN52" i="4" s="1"/>
  <c r="AK113" i="1"/>
  <c r="AL132" i="1"/>
  <c r="AM132" i="1"/>
  <c r="AL120" i="1"/>
  <c r="AM257" i="1"/>
  <c r="AL256" i="1"/>
  <c r="AK135" i="1"/>
  <c r="AK253" i="1"/>
  <c r="AL254" i="1"/>
  <c r="AL106" i="1"/>
  <c r="AQ35" i="4"/>
  <c r="AN12" i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M22" i="1"/>
  <c r="AL110" i="1"/>
  <c r="AN24" i="1"/>
  <c r="AM20" i="1"/>
  <c r="AM103" i="1" s="1"/>
  <c r="AM134" i="1" s="1"/>
  <c r="AN117" i="1" l="1"/>
  <c r="AN136" i="1" s="1"/>
  <c r="AY12" i="1"/>
  <c r="AY88" i="1" s="1"/>
  <c r="AM120" i="1"/>
  <c r="AM256" i="1"/>
  <c r="AO24" i="1"/>
  <c r="AN257" i="1"/>
  <c r="AL135" i="1"/>
  <c r="AL253" i="1"/>
  <c r="AM110" i="1"/>
  <c r="AN88" i="1"/>
  <c r="AM254" i="1"/>
  <c r="AR35" i="4"/>
  <c r="AL113" i="1"/>
  <c r="AM106" i="1"/>
  <c r="AN20" i="1"/>
  <c r="AO20" i="1" s="1"/>
  <c r="AP20" i="1" s="1"/>
  <c r="AQ20" i="1" s="1"/>
  <c r="AR20" i="1" s="1"/>
  <c r="AS20" i="1" s="1"/>
  <c r="AT20" i="1" s="1"/>
  <c r="AU20" i="1" s="1"/>
  <c r="AV20" i="1" s="1"/>
  <c r="AW20" i="1" s="1"/>
  <c r="AX20" i="1" s="1"/>
  <c r="AN22" i="1"/>
  <c r="AQ48" i="4" l="1"/>
  <c r="AO257" i="1"/>
  <c r="AP24" i="1"/>
  <c r="AP117" i="1" s="1"/>
  <c r="AO117" i="1"/>
  <c r="AO136" i="1" s="1"/>
  <c r="AY20" i="1"/>
  <c r="AY103" i="1" s="1"/>
  <c r="AY132" i="1"/>
  <c r="AZ12" i="1"/>
  <c r="AZ88" i="1" s="1"/>
  <c r="AM113" i="1"/>
  <c r="AN120" i="1"/>
  <c r="E144" i="1"/>
  <c r="E186" i="1" s="1"/>
  <c r="AN132" i="1"/>
  <c r="AN256" i="1"/>
  <c r="AM135" i="1"/>
  <c r="AM253" i="1"/>
  <c r="AN254" i="1"/>
  <c r="AN110" i="1"/>
  <c r="AO22" i="1"/>
  <c r="AS35" i="4"/>
  <c r="AP88" i="1"/>
  <c r="AN103" i="1"/>
  <c r="AN134" i="1" s="1"/>
  <c r="AO88" i="1"/>
  <c r="AP257" i="1" l="1"/>
  <c r="AP256" i="1" s="1"/>
  <c r="AO120" i="1"/>
  <c r="AO256" i="1"/>
  <c r="AZ132" i="1"/>
  <c r="AY134" i="1"/>
  <c r="AZ20" i="1"/>
  <c r="AZ103" i="1" s="1"/>
  <c r="E216" i="1"/>
  <c r="F144" i="1"/>
  <c r="F186" i="1" s="1"/>
  <c r="F216" i="1" s="1"/>
  <c r="AQ24" i="1"/>
  <c r="AN135" i="1"/>
  <c r="AN253" i="1"/>
  <c r="AP22" i="1"/>
  <c r="AP254" i="1" s="1"/>
  <c r="AO254" i="1"/>
  <c r="AN113" i="1"/>
  <c r="AR48" i="4"/>
  <c r="AN106" i="1"/>
  <c r="AS45" i="4"/>
  <c r="AS41" i="4"/>
  <c r="AS40" i="4"/>
  <c r="AS44" i="4"/>
  <c r="AT35" i="4"/>
  <c r="AO110" i="1"/>
  <c r="AO132" i="1"/>
  <c r="AP132" i="1"/>
  <c r="AO103" i="1"/>
  <c r="AQ88" i="1"/>
  <c r="AQ257" i="1" l="1"/>
  <c r="AQ117" i="1"/>
  <c r="AZ134" i="1"/>
  <c r="G144" i="1"/>
  <c r="G186" i="1" s="1"/>
  <c r="G216" i="1" s="1"/>
  <c r="AP110" i="1"/>
  <c r="AP253" i="1" s="1"/>
  <c r="AR24" i="1"/>
  <c r="AR117" i="1" s="1"/>
  <c r="AO253" i="1"/>
  <c r="AQ22" i="1"/>
  <c r="AQ254" i="1" s="1"/>
  <c r="AT45" i="4"/>
  <c r="AT44" i="4"/>
  <c r="AT40" i="4"/>
  <c r="AU35" i="4"/>
  <c r="AT41" i="4"/>
  <c r="AS48" i="4"/>
  <c r="AQ103" i="1"/>
  <c r="AR88" i="1"/>
  <c r="AQ132" i="1"/>
  <c r="AP103" i="1"/>
  <c r="AO135" i="1"/>
  <c r="AO113" i="1"/>
  <c r="AP120" i="1"/>
  <c r="AP136" i="1"/>
  <c r="AO134" i="1"/>
  <c r="AO106" i="1"/>
  <c r="AQ256" i="1" l="1"/>
  <c r="AQ110" i="1"/>
  <c r="AQ253" i="1" s="1"/>
  <c r="AR257" i="1"/>
  <c r="AP113" i="1"/>
  <c r="AR136" i="1"/>
  <c r="H144" i="1"/>
  <c r="H186" i="1" s="1"/>
  <c r="H216" i="1" s="1"/>
  <c r="AP135" i="1"/>
  <c r="AR132" i="1"/>
  <c r="AS24" i="1"/>
  <c r="AR22" i="1"/>
  <c r="AR254" i="1" s="1"/>
  <c r="AT48" i="4"/>
  <c r="AU45" i="4"/>
  <c r="AV35" i="4"/>
  <c r="AU40" i="4"/>
  <c r="AU44" i="4"/>
  <c r="AU41" i="4"/>
  <c r="AQ134" i="1"/>
  <c r="AP134" i="1"/>
  <c r="AP106" i="1"/>
  <c r="AQ106" i="1" s="1"/>
  <c r="AQ120" i="1"/>
  <c r="AQ136" i="1"/>
  <c r="AS88" i="1"/>
  <c r="AT88" i="1"/>
  <c r="AR103" i="1"/>
  <c r="AQ135" i="1" l="1"/>
  <c r="AQ113" i="1"/>
  <c r="I144" i="1"/>
  <c r="I186" i="1" s="1"/>
  <c r="I216" i="1" s="1"/>
  <c r="AS257" i="1"/>
  <c r="AS117" i="1"/>
  <c r="AS136" i="1" s="1"/>
  <c r="AR256" i="1"/>
  <c r="AR120" i="1"/>
  <c r="AS132" i="1"/>
  <c r="AT24" i="1"/>
  <c r="AT117" i="1" s="1"/>
  <c r="AS22" i="1"/>
  <c r="AS254" i="1" s="1"/>
  <c r="AR110" i="1"/>
  <c r="AU48" i="4"/>
  <c r="AV41" i="4"/>
  <c r="AV40" i="4"/>
  <c r="AV44" i="4"/>
  <c r="AW35" i="4"/>
  <c r="AV45" i="4"/>
  <c r="AR106" i="1"/>
  <c r="AR134" i="1"/>
  <c r="AT132" i="1"/>
  <c r="J144" i="1" l="1"/>
  <c r="J186" i="1" s="1"/>
  <c r="J216" i="1" s="1"/>
  <c r="AT257" i="1"/>
  <c r="AT256" i="1" s="1"/>
  <c r="AU24" i="1"/>
  <c r="AS256" i="1"/>
  <c r="AS120" i="1"/>
  <c r="AR135" i="1"/>
  <c r="AR253" i="1"/>
  <c r="AS110" i="1"/>
  <c r="AS253" i="1" s="1"/>
  <c r="AT22" i="1"/>
  <c r="AT254" i="1" s="1"/>
  <c r="AR113" i="1"/>
  <c r="AV48" i="4"/>
  <c r="K144" i="1" s="1"/>
  <c r="AW44" i="4"/>
  <c r="AX35" i="4"/>
  <c r="AW45" i="4"/>
  <c r="AW41" i="4"/>
  <c r="AW40" i="4"/>
  <c r="AV88" i="1"/>
  <c r="AT136" i="1"/>
  <c r="AT103" i="1"/>
  <c r="AU88" i="1"/>
  <c r="AS103" i="1"/>
  <c r="AS134" i="1" s="1"/>
  <c r="AU257" i="1" l="1"/>
  <c r="AU117" i="1"/>
  <c r="AU136" i="1" s="1"/>
  <c r="AT120" i="1"/>
  <c r="AV24" i="1"/>
  <c r="AV117" i="1" s="1"/>
  <c r="AS113" i="1"/>
  <c r="AS135" i="1"/>
  <c r="AT110" i="1"/>
  <c r="AU22" i="1"/>
  <c r="AU254" i="1" s="1"/>
  <c r="K186" i="1"/>
  <c r="K216" i="1" s="1"/>
  <c r="AX44" i="4"/>
  <c r="AX45" i="4"/>
  <c r="AX41" i="4"/>
  <c r="AX40" i="4"/>
  <c r="AY35" i="4"/>
  <c r="AY40" i="4" s="1"/>
  <c r="AW48" i="4"/>
  <c r="L144" i="1" s="1"/>
  <c r="AU103" i="1"/>
  <c r="AT134" i="1"/>
  <c r="AV132" i="1"/>
  <c r="AS106" i="1"/>
  <c r="AT106" i="1" s="1"/>
  <c r="AU132" i="1"/>
  <c r="AW88" i="1"/>
  <c r="AV257" i="1" l="1"/>
  <c r="AV256" i="1" s="1"/>
  <c r="AW24" i="1"/>
  <c r="AU256" i="1"/>
  <c r="AU120" i="1"/>
  <c r="AT135" i="1"/>
  <c r="AT253" i="1"/>
  <c r="AT113" i="1"/>
  <c r="AV22" i="1"/>
  <c r="AV254" i="1" s="1"/>
  <c r="AU110" i="1"/>
  <c r="AU253" i="1" s="1"/>
  <c r="L186" i="1"/>
  <c r="L216" i="1" s="1"/>
  <c r="AY45" i="4"/>
  <c r="AZ35" i="4"/>
  <c r="AY44" i="4"/>
  <c r="AY41" i="4"/>
  <c r="AX48" i="4"/>
  <c r="M144" i="1" s="1"/>
  <c r="AW132" i="1"/>
  <c r="AV103" i="1"/>
  <c r="AU106" i="1"/>
  <c r="AU134" i="1"/>
  <c r="AW257" i="1" l="1"/>
  <c r="AW117" i="1"/>
  <c r="AV136" i="1"/>
  <c r="AV120" i="1"/>
  <c r="AX24" i="1"/>
  <c r="AU113" i="1"/>
  <c r="AU135" i="1"/>
  <c r="AW22" i="1"/>
  <c r="AW254" i="1" s="1"/>
  <c r="AV110" i="1"/>
  <c r="AV253" i="1" s="1"/>
  <c r="AY48" i="4"/>
  <c r="M186" i="1"/>
  <c r="M216" i="1" s="1"/>
  <c r="AZ45" i="4"/>
  <c r="AZ41" i="4"/>
  <c r="AZ40" i="4"/>
  <c r="BA35" i="4"/>
  <c r="AZ44" i="4"/>
  <c r="AV134" i="1"/>
  <c r="AV106" i="1"/>
  <c r="AX88" i="1"/>
  <c r="AW256" i="1" l="1"/>
  <c r="AX117" i="1"/>
  <c r="AX136" i="1" s="1"/>
  <c r="AY24" i="1"/>
  <c r="AW120" i="1"/>
  <c r="AW136" i="1"/>
  <c r="AX257" i="1"/>
  <c r="N144" i="1"/>
  <c r="N186" i="1" s="1"/>
  <c r="N216" i="1" s="1"/>
  <c r="AX22" i="1"/>
  <c r="AW110" i="1"/>
  <c r="AW253" i="1" s="1"/>
  <c r="AV135" i="1"/>
  <c r="AV113" i="1"/>
  <c r="AZ48" i="4"/>
  <c r="O144" i="1" s="1"/>
  <c r="BA45" i="4"/>
  <c r="BA40" i="4"/>
  <c r="BA44" i="4"/>
  <c r="BA41" i="4"/>
  <c r="AX103" i="1"/>
  <c r="AW103" i="1"/>
  <c r="AX132" i="1"/>
  <c r="AY257" i="1" l="1"/>
  <c r="AY117" i="1"/>
  <c r="AX120" i="1"/>
  <c r="AX256" i="1"/>
  <c r="AZ24" i="1"/>
  <c r="AZ257" i="1" s="1"/>
  <c r="AX254" i="1"/>
  <c r="AY22" i="1"/>
  <c r="AW135" i="1"/>
  <c r="AW113" i="1"/>
  <c r="AX110" i="1"/>
  <c r="BC42" i="4"/>
  <c r="BC44" i="4"/>
  <c r="BD35" i="4"/>
  <c r="BC41" i="4"/>
  <c r="BC45" i="4"/>
  <c r="BA48" i="4"/>
  <c r="P144" i="1" s="1"/>
  <c r="AX134" i="1"/>
  <c r="AW106" i="1"/>
  <c r="AX106" i="1" s="1"/>
  <c r="AY106" i="1" s="1"/>
  <c r="AZ106" i="1" s="1"/>
  <c r="AW134" i="1"/>
  <c r="BA52" i="4" l="1"/>
  <c r="E14" i="6" s="1"/>
  <c r="AZ117" i="1"/>
  <c r="AY120" i="1"/>
  <c r="AY256" i="1"/>
  <c r="AY136" i="1"/>
  <c r="AZ22" i="1"/>
  <c r="AZ254" i="1" s="1"/>
  <c r="AY254" i="1"/>
  <c r="AX253" i="1"/>
  <c r="AY110" i="1"/>
  <c r="AX135" i="1"/>
  <c r="AX113" i="1"/>
  <c r="BD42" i="4"/>
  <c r="BD45" i="4"/>
  <c r="BD44" i="4"/>
  <c r="BE35" i="4"/>
  <c r="BE44" i="4" s="1"/>
  <c r="BD41" i="4"/>
  <c r="BD40" i="4"/>
  <c r="BC48" i="4"/>
  <c r="Q144" i="1" s="1"/>
  <c r="AZ110" i="1" l="1"/>
  <c r="AZ135" i="1" s="1"/>
  <c r="AZ120" i="1"/>
  <c r="AZ136" i="1"/>
  <c r="AZ256" i="1"/>
  <c r="AY113" i="1"/>
  <c r="AY253" i="1"/>
  <c r="AY135" i="1"/>
  <c r="Q186" i="1"/>
  <c r="Q216" i="1" s="1"/>
  <c r="BE42" i="4"/>
  <c r="BD48" i="4"/>
  <c r="R144" i="1" s="1"/>
  <c r="BE41" i="4"/>
  <c r="BE40" i="4"/>
  <c r="BE45" i="4"/>
  <c r="BF35" i="4"/>
  <c r="P46" i="1"/>
  <c r="P76" i="1" s="1"/>
  <c r="N43" i="1"/>
  <c r="N46" i="1" s="1"/>
  <c r="N76" i="1" s="1"/>
  <c r="M43" i="1"/>
  <c r="M46" i="1" s="1"/>
  <c r="M76" i="1" s="1"/>
  <c r="L43" i="1"/>
  <c r="L46" i="1" s="1"/>
  <c r="L76" i="1" s="1"/>
  <c r="K43" i="1"/>
  <c r="K46" i="1" s="1"/>
  <c r="K76" i="1" s="1"/>
  <c r="J43" i="1"/>
  <c r="J46" i="1" s="1"/>
  <c r="J76" i="1" s="1"/>
  <c r="I43" i="1"/>
  <c r="R27" i="1"/>
  <c r="S27" i="1"/>
  <c r="T27" i="1"/>
  <c r="U27" i="1"/>
  <c r="V27" i="1"/>
  <c r="W27" i="1"/>
  <c r="X27" i="1"/>
  <c r="Y27" i="1"/>
  <c r="Z27" i="1"/>
  <c r="AA27" i="1"/>
  <c r="AB27" i="1"/>
  <c r="BE48" i="4" l="1"/>
  <c r="AZ253" i="1"/>
  <c r="AZ113" i="1"/>
  <c r="C225" i="1"/>
  <c r="I46" i="1"/>
  <c r="I76" i="1" s="1"/>
  <c r="BB43" i="1"/>
  <c r="R186" i="1"/>
  <c r="R216" i="1" s="1"/>
  <c r="BF42" i="4"/>
  <c r="S144" i="1"/>
  <c r="BF45" i="4"/>
  <c r="BF44" i="4"/>
  <c r="BF40" i="4"/>
  <c r="BG35" i="4"/>
  <c r="BF41" i="4"/>
  <c r="AO46" i="1"/>
  <c r="AS46" i="1"/>
  <c r="AW46" i="1"/>
  <c r="AW76" i="1" s="1"/>
  <c r="AW81" i="1" s="1"/>
  <c r="AR46" i="1"/>
  <c r="AR76" i="1" s="1"/>
  <c r="AR81" i="1" s="1"/>
  <c r="AV46" i="1"/>
  <c r="AV76" i="1" s="1"/>
  <c r="AV81" i="1" s="1"/>
  <c r="AP46" i="1"/>
  <c r="AT46" i="1"/>
  <c r="AT76" i="1" s="1"/>
  <c r="AT81" i="1" s="1"/>
  <c r="AX46" i="1"/>
  <c r="AX76" i="1" s="1"/>
  <c r="AX81" i="1" s="1"/>
  <c r="AQ46" i="1"/>
  <c r="AU46" i="1"/>
  <c r="AU76" i="1" s="1"/>
  <c r="AU81" i="1" s="1"/>
  <c r="Q18" i="1"/>
  <c r="AG44" i="1"/>
  <c r="AG46" i="1" s="1"/>
  <c r="AG76" i="1" s="1"/>
  <c r="AG81" i="1" s="1"/>
  <c r="AK44" i="1"/>
  <c r="AK46" i="1" s="1"/>
  <c r="AK76" i="1" s="1"/>
  <c r="AK81" i="1" s="1"/>
  <c r="AC44" i="1"/>
  <c r="AB44" i="1"/>
  <c r="AB46" i="1" s="1"/>
  <c r="AB76" i="1" s="1"/>
  <c r="AB81" i="1" s="1"/>
  <c r="W44" i="1"/>
  <c r="W46" i="1" s="1"/>
  <c r="W76" i="1" s="1"/>
  <c r="W81" i="1" s="1"/>
  <c r="S44" i="1"/>
  <c r="S46" i="1" s="1"/>
  <c r="AD44" i="1"/>
  <c r="AD46" i="1" s="1"/>
  <c r="AD76" i="1" s="1"/>
  <c r="AD81" i="1" s="1"/>
  <c r="AH44" i="1"/>
  <c r="AH46" i="1" s="1"/>
  <c r="AH76" i="1" s="1"/>
  <c r="AH81" i="1" s="1"/>
  <c r="AL44" i="1"/>
  <c r="AL46" i="1" s="1"/>
  <c r="AL76" i="1" s="1"/>
  <c r="AL81" i="1" s="1"/>
  <c r="Z44" i="1"/>
  <c r="Z46" i="1" s="1"/>
  <c r="Z76" i="1" s="1"/>
  <c r="Z81" i="1" s="1"/>
  <c r="V44" i="1"/>
  <c r="V46" i="1" s="1"/>
  <c r="V76" i="1" s="1"/>
  <c r="V81" i="1" s="1"/>
  <c r="Q44" i="1"/>
  <c r="AE44" i="1"/>
  <c r="AE46" i="1" s="1"/>
  <c r="AE76" i="1" s="1"/>
  <c r="AE81" i="1" s="1"/>
  <c r="AI44" i="1"/>
  <c r="AI46" i="1" s="1"/>
  <c r="AI76" i="1" s="1"/>
  <c r="AI81" i="1" s="1"/>
  <c r="AM44" i="1"/>
  <c r="AM46" i="1" s="1"/>
  <c r="AM76" i="1" s="1"/>
  <c r="AM81" i="1" s="1"/>
  <c r="AN44" i="1"/>
  <c r="AN46" i="1" s="1"/>
  <c r="AN76" i="1" s="1"/>
  <c r="AN81" i="1" s="1"/>
  <c r="Y44" i="1"/>
  <c r="Y46" i="1" s="1"/>
  <c r="Y76" i="1" s="1"/>
  <c r="Y81" i="1" s="1"/>
  <c r="AA44" i="1"/>
  <c r="AA46" i="1" s="1"/>
  <c r="AA76" i="1" s="1"/>
  <c r="AA81" i="1" s="1"/>
  <c r="AJ44" i="1"/>
  <c r="AJ46" i="1" s="1"/>
  <c r="AJ76" i="1" s="1"/>
  <c r="AJ81" i="1" s="1"/>
  <c r="T44" i="1"/>
  <c r="T46" i="1" s="1"/>
  <c r="T76" i="1" s="1"/>
  <c r="T81" i="1" s="1"/>
  <c r="X44" i="1"/>
  <c r="X46" i="1" s="1"/>
  <c r="X76" i="1" s="1"/>
  <c r="X81" i="1" s="1"/>
  <c r="AF44" i="1"/>
  <c r="AF46" i="1" s="1"/>
  <c r="AF76" i="1" s="1"/>
  <c r="AF81" i="1" s="1"/>
  <c r="R44" i="1"/>
  <c r="R46" i="1" s="1"/>
  <c r="R76" i="1" s="1"/>
  <c r="R81" i="1" s="1"/>
  <c r="U44" i="1"/>
  <c r="U46" i="1" s="1"/>
  <c r="U76" i="1" s="1"/>
  <c r="U81" i="1" s="1"/>
  <c r="S76" i="1" l="1"/>
  <c r="S81" i="1" s="1"/>
  <c r="S186" i="1"/>
  <c r="S216" i="1" s="1"/>
  <c r="Q28" i="1"/>
  <c r="Q167" i="1" s="1"/>
  <c r="Q264" i="1"/>
  <c r="Q251" i="1"/>
  <c r="AC46" i="1"/>
  <c r="AC76" i="1" s="1"/>
  <c r="AC81" i="1" s="1"/>
  <c r="BD44" i="1"/>
  <c r="Q46" i="1"/>
  <c r="Q76" i="1" s="1"/>
  <c r="Q81" i="1" s="1"/>
  <c r="BC44" i="1"/>
  <c r="BG42" i="4"/>
  <c r="BG44" i="4"/>
  <c r="BG45" i="4"/>
  <c r="BG40" i="4"/>
  <c r="BH35" i="4"/>
  <c r="BG41" i="4"/>
  <c r="BF48" i="4"/>
  <c r="T144" i="1" s="1"/>
  <c r="AP76" i="1"/>
  <c r="AP81" i="1" s="1"/>
  <c r="AS76" i="1"/>
  <c r="AS81" i="1" s="1"/>
  <c r="AQ76" i="1"/>
  <c r="AQ81" i="1" s="1"/>
  <c r="AO76" i="1"/>
  <c r="AO81" i="1" s="1"/>
  <c r="R18" i="1"/>
  <c r="Q96" i="1"/>
  <c r="R28" i="1" l="1"/>
  <c r="S28" i="1" s="1"/>
  <c r="Q265" i="1"/>
  <c r="Q275" i="1"/>
  <c r="R264" i="1"/>
  <c r="Q133" i="1"/>
  <c r="Q138" i="1" s="1"/>
  <c r="Q250" i="1"/>
  <c r="R251" i="1"/>
  <c r="T186" i="1"/>
  <c r="T216" i="1" s="1"/>
  <c r="BH42" i="4"/>
  <c r="BG48" i="4"/>
  <c r="U144" i="1" s="1"/>
  <c r="BH45" i="4"/>
  <c r="BI35" i="4"/>
  <c r="BH41" i="4"/>
  <c r="BH44" i="4"/>
  <c r="BH40" i="4"/>
  <c r="S18" i="1"/>
  <c r="R96" i="1"/>
  <c r="BI40" i="4" l="1"/>
  <c r="BI41" i="4"/>
  <c r="R167" i="1"/>
  <c r="Q148" i="1"/>
  <c r="Q205" i="1" s="1"/>
  <c r="P24" i="10"/>
  <c r="P23" i="10" s="1"/>
  <c r="R265" i="1"/>
  <c r="R275" i="1"/>
  <c r="S264" i="1"/>
  <c r="R133" i="1"/>
  <c r="R138" i="1" s="1"/>
  <c r="R250" i="1"/>
  <c r="S96" i="1"/>
  <c r="S251" i="1"/>
  <c r="U186" i="1"/>
  <c r="U216" i="1" s="1"/>
  <c r="BI42" i="4"/>
  <c r="BH48" i="4"/>
  <c r="V144" i="1" s="1"/>
  <c r="BI45" i="4"/>
  <c r="BI44" i="4"/>
  <c r="BJ35" i="4"/>
  <c r="T18" i="1"/>
  <c r="T251" i="1" s="1"/>
  <c r="T28" i="1"/>
  <c r="S167" i="1"/>
  <c r="P40" i="10" l="1"/>
  <c r="P42" i="10" s="1"/>
  <c r="P44" i="10" s="1"/>
  <c r="P25" i="10"/>
  <c r="Q24" i="10"/>
  <c r="Q23" i="10" s="1"/>
  <c r="R148" i="1"/>
  <c r="S265" i="1"/>
  <c r="S275" i="1"/>
  <c r="T264" i="1"/>
  <c r="T96" i="1"/>
  <c r="S133" i="1"/>
  <c r="S138" i="1" s="1"/>
  <c r="S250" i="1"/>
  <c r="V186" i="1"/>
  <c r="V216" i="1" s="1"/>
  <c r="BJ42" i="4"/>
  <c r="BJ41" i="4"/>
  <c r="BJ45" i="4"/>
  <c r="BJ44" i="4"/>
  <c r="BJ40" i="4"/>
  <c r="BK35" i="4"/>
  <c r="BI48" i="4"/>
  <c r="U28" i="1"/>
  <c r="T167" i="1"/>
  <c r="U18" i="1"/>
  <c r="U96" i="1" s="1"/>
  <c r="U275" i="1" s="1"/>
  <c r="W144" i="1" l="1"/>
  <c r="W186" i="1" s="1"/>
  <c r="W216" i="1" s="1"/>
  <c r="Q40" i="10"/>
  <c r="Q42" i="10" s="1"/>
  <c r="Q44" i="10" s="1"/>
  <c r="Q25" i="10"/>
  <c r="R24" i="10"/>
  <c r="R23" i="10" s="1"/>
  <c r="R205" i="1"/>
  <c r="S148" i="1"/>
  <c r="T265" i="1"/>
  <c r="U265" i="1" s="1"/>
  <c r="T275" i="1"/>
  <c r="U264" i="1"/>
  <c r="T250" i="1"/>
  <c r="T133" i="1"/>
  <c r="T138" i="1" s="1"/>
  <c r="U133" i="1"/>
  <c r="U138" i="1" s="1"/>
  <c r="U251" i="1"/>
  <c r="U250" i="1" s="1"/>
  <c r="BK42" i="4"/>
  <c r="BJ48" i="4"/>
  <c r="X144" i="1" s="1"/>
  <c r="BK45" i="4"/>
  <c r="BK44" i="4"/>
  <c r="BK40" i="4"/>
  <c r="BL35" i="4"/>
  <c r="BK41" i="4"/>
  <c r="V18" i="1"/>
  <c r="V28" i="1"/>
  <c r="U167" i="1"/>
  <c r="T24" i="10" l="1"/>
  <c r="T23" i="10" s="1"/>
  <c r="S24" i="10"/>
  <c r="S23" i="10" s="1"/>
  <c r="R40" i="10"/>
  <c r="R42" i="10" s="1"/>
  <c r="R44" i="10" s="1"/>
  <c r="R25" i="10"/>
  <c r="S205" i="1"/>
  <c r="U148" i="1"/>
  <c r="T148" i="1"/>
  <c r="V264" i="1"/>
  <c r="V96" i="1"/>
  <c r="V251" i="1"/>
  <c r="X186" i="1"/>
  <c r="X216" i="1" s="1"/>
  <c r="BL42" i="4"/>
  <c r="BK48" i="4"/>
  <c r="Y144" i="1" s="1"/>
  <c r="BL45" i="4"/>
  <c r="BM35" i="4"/>
  <c r="BL40" i="4"/>
  <c r="BL44" i="4"/>
  <c r="BL41" i="4"/>
  <c r="W28" i="1"/>
  <c r="V167" i="1"/>
  <c r="W18" i="1"/>
  <c r="S40" i="10" l="1"/>
  <c r="S42" i="10" s="1"/>
  <c r="S44" i="10" s="1"/>
  <c r="S25" i="10"/>
  <c r="T40" i="10"/>
  <c r="T42" i="10" s="1"/>
  <c r="T25" i="10"/>
  <c r="T205" i="1"/>
  <c r="U205" i="1"/>
  <c r="V265" i="1"/>
  <c r="V275" i="1"/>
  <c r="W264" i="1"/>
  <c r="V133" i="1"/>
  <c r="V138" i="1" s="1"/>
  <c r="V250" i="1"/>
  <c r="W96" i="1"/>
  <c r="W251" i="1"/>
  <c r="Y186" i="1"/>
  <c r="Y216" i="1" s="1"/>
  <c r="BM42" i="4"/>
  <c r="BL48" i="4"/>
  <c r="BM41" i="4"/>
  <c r="BM40" i="4"/>
  <c r="BM45" i="4"/>
  <c r="BM44" i="4"/>
  <c r="BN35" i="4"/>
  <c r="X18" i="1"/>
  <c r="X251" i="1" s="1"/>
  <c r="X28" i="1"/>
  <c r="W167" i="1"/>
  <c r="Z144" i="1" l="1"/>
  <c r="Z186" i="1" s="1"/>
  <c r="Z216" i="1" s="1"/>
  <c r="T44" i="10"/>
  <c r="U24" i="10"/>
  <c r="U23" i="10" s="1"/>
  <c r="V148" i="1"/>
  <c r="W265" i="1"/>
  <c r="W275" i="1"/>
  <c r="X264" i="1"/>
  <c r="W133" i="1"/>
  <c r="W138" i="1" s="1"/>
  <c r="W250" i="1"/>
  <c r="X96" i="1"/>
  <c r="BN42" i="4"/>
  <c r="BM48" i="4"/>
  <c r="BN44" i="4"/>
  <c r="BN45" i="4"/>
  <c r="BN41" i="4"/>
  <c r="BN40" i="4"/>
  <c r="Y28" i="1"/>
  <c r="X167" i="1"/>
  <c r="Y18" i="1"/>
  <c r="Y96" i="1" s="1"/>
  <c r="Y275" i="1" s="1"/>
  <c r="AA144" i="1" l="1"/>
  <c r="AA186" i="1" s="1"/>
  <c r="AA216" i="1" s="1"/>
  <c r="V24" i="10"/>
  <c r="V23" i="10" s="1"/>
  <c r="U40" i="10"/>
  <c r="U42" i="10" s="1"/>
  <c r="U44" i="10" s="1"/>
  <c r="U25" i="10"/>
  <c r="V205" i="1"/>
  <c r="W148" i="1"/>
  <c r="X265" i="1"/>
  <c r="Y265" i="1" s="1"/>
  <c r="X275" i="1"/>
  <c r="Y264" i="1"/>
  <c r="Y133" i="1"/>
  <c r="Y138" i="1" s="1"/>
  <c r="X133" i="1"/>
  <c r="X138" i="1" s="1"/>
  <c r="X250" i="1"/>
  <c r="Y251" i="1"/>
  <c r="Y250" i="1" s="1"/>
  <c r="BN48" i="4"/>
  <c r="BP42" i="4"/>
  <c r="BP44" i="4"/>
  <c r="BP45" i="4"/>
  <c r="BP41" i="4"/>
  <c r="BP40" i="4"/>
  <c r="BQ35" i="4"/>
  <c r="Z18" i="1"/>
  <c r="Z28" i="1"/>
  <c r="Y167" i="1"/>
  <c r="BN52" i="4" l="1"/>
  <c r="E15" i="6" s="1"/>
  <c r="W24" i="10"/>
  <c r="W23" i="10" s="1"/>
  <c r="V40" i="10"/>
  <c r="V42" i="10" s="1"/>
  <c r="V44" i="10" s="1"/>
  <c r="V25" i="10"/>
  <c r="X24" i="10"/>
  <c r="X23" i="10" s="1"/>
  <c r="W205" i="1"/>
  <c r="X148" i="1"/>
  <c r="Y148" i="1"/>
  <c r="Z264" i="1"/>
  <c r="AB144" i="1"/>
  <c r="AB186" i="1" s="1"/>
  <c r="AB216" i="1" s="1"/>
  <c r="Z96" i="1"/>
  <c r="Z251" i="1"/>
  <c r="BQ42" i="4"/>
  <c r="BQ45" i="4"/>
  <c r="BR35" i="4"/>
  <c r="BQ40" i="4"/>
  <c r="BQ44" i="4"/>
  <c r="BQ41" i="4"/>
  <c r="AA28" i="1"/>
  <c r="Z167" i="1"/>
  <c r="AA18" i="1"/>
  <c r="X205" i="1" l="1"/>
  <c r="X40" i="10"/>
  <c r="X42" i="10" s="1"/>
  <c r="X25" i="10"/>
  <c r="W40" i="10"/>
  <c r="W42" i="10" s="1"/>
  <c r="W44" i="10" s="1"/>
  <c r="W25" i="10"/>
  <c r="Y205" i="1"/>
  <c r="C231" i="1"/>
  <c r="Z265" i="1"/>
  <c r="Z275" i="1"/>
  <c r="AA264" i="1"/>
  <c r="Z133" i="1"/>
  <c r="Z138" i="1" s="1"/>
  <c r="Z250" i="1"/>
  <c r="AA251" i="1"/>
  <c r="AA96" i="1"/>
  <c r="BR42" i="4"/>
  <c r="BQ48" i="4"/>
  <c r="AD144" i="1" s="1"/>
  <c r="BR45" i="4"/>
  <c r="BR41" i="4"/>
  <c r="BR40" i="4"/>
  <c r="BR44" i="4"/>
  <c r="BS35" i="4"/>
  <c r="AB18" i="1"/>
  <c r="AB28" i="1"/>
  <c r="AA167" i="1"/>
  <c r="Y24" i="10" l="1"/>
  <c r="Y23" i="10" s="1"/>
  <c r="X44" i="10"/>
  <c r="Z148" i="1"/>
  <c r="AA265" i="1"/>
  <c r="AA275" i="1"/>
  <c r="AB264" i="1"/>
  <c r="AA133" i="1"/>
  <c r="AA138" i="1" s="1"/>
  <c r="AA250" i="1"/>
  <c r="AB96" i="1"/>
  <c r="AB251" i="1"/>
  <c r="AD186" i="1"/>
  <c r="AD216" i="1" s="1"/>
  <c r="BS42" i="4"/>
  <c r="BS40" i="4"/>
  <c r="BS44" i="4"/>
  <c r="BT35" i="4"/>
  <c r="BS41" i="4"/>
  <c r="BS45" i="4"/>
  <c r="BR48" i="4"/>
  <c r="AE144" i="1" s="1"/>
  <c r="AC28" i="1"/>
  <c r="AB167" i="1"/>
  <c r="AC18" i="1"/>
  <c r="Z24" i="10" l="1"/>
  <c r="Z23" i="10" s="1"/>
  <c r="Y40" i="10"/>
  <c r="Y42" i="10" s="1"/>
  <c r="Y44" i="10" s="1"/>
  <c r="Y25" i="10"/>
  <c r="Z205" i="1"/>
  <c r="AA148" i="1"/>
  <c r="AA205" i="1" s="1"/>
  <c r="AB265" i="1"/>
  <c r="AB275" i="1"/>
  <c r="AC264" i="1"/>
  <c r="AB133" i="1"/>
  <c r="AB138" i="1" s="1"/>
  <c r="AB250" i="1"/>
  <c r="AC96" i="1"/>
  <c r="AC251" i="1"/>
  <c r="AE186" i="1"/>
  <c r="AE216" i="1" s="1"/>
  <c r="BT42" i="4"/>
  <c r="BT44" i="4"/>
  <c r="BU35" i="4"/>
  <c r="BT41" i="4"/>
  <c r="BT45" i="4"/>
  <c r="BT40" i="4"/>
  <c r="BS48" i="4"/>
  <c r="AF144" i="1" s="1"/>
  <c r="AD18" i="1"/>
  <c r="AD28" i="1"/>
  <c r="AC167" i="1"/>
  <c r="Z40" i="10" l="1"/>
  <c r="Z42" i="10" s="1"/>
  <c r="Z44" i="10" s="1"/>
  <c r="Z25" i="10"/>
  <c r="AA24" i="10"/>
  <c r="AA23" i="10" s="1"/>
  <c r="AB148" i="1"/>
  <c r="C226" i="1" s="1"/>
  <c r="AC265" i="1"/>
  <c r="AC275" i="1"/>
  <c r="AD264" i="1"/>
  <c r="AC133" i="1"/>
  <c r="AC138" i="1" s="1"/>
  <c r="AB24" i="10" s="1"/>
  <c r="AB23" i="10" s="1"/>
  <c r="AC250" i="1"/>
  <c r="AD96" i="1"/>
  <c r="AD251" i="1"/>
  <c r="AF186" i="1"/>
  <c r="AF216" i="1" s="1"/>
  <c r="BU42" i="4"/>
  <c r="BT48" i="4"/>
  <c r="AG144" i="1" s="1"/>
  <c r="BU45" i="4"/>
  <c r="BU44" i="4"/>
  <c r="BV35" i="4"/>
  <c r="BU41" i="4"/>
  <c r="BU40" i="4"/>
  <c r="AE28" i="1"/>
  <c r="AD167" i="1"/>
  <c r="AE18" i="1"/>
  <c r="AE251" i="1" s="1"/>
  <c r="BU48" i="4" l="1"/>
  <c r="AH144" i="1" s="1"/>
  <c r="AB40" i="10"/>
  <c r="AA40" i="10"/>
  <c r="AA42" i="10" s="1"/>
  <c r="AA44" i="10" s="1"/>
  <c r="AA25" i="10"/>
  <c r="AB205" i="1"/>
  <c r="AC148" i="1"/>
  <c r="AD265" i="1"/>
  <c r="AD275" i="1"/>
  <c r="AE264" i="1"/>
  <c r="AD133" i="1"/>
  <c r="AD138" i="1" s="1"/>
  <c r="AD250" i="1"/>
  <c r="AE96" i="1"/>
  <c r="AG186" i="1"/>
  <c r="AG216" i="1" s="1"/>
  <c r="BV42" i="4"/>
  <c r="BV41" i="4"/>
  <c r="BV40" i="4"/>
  <c r="BV45" i="4"/>
  <c r="BV44" i="4"/>
  <c r="BW35" i="4"/>
  <c r="AF18" i="1"/>
  <c r="AF28" i="1"/>
  <c r="AE167" i="1"/>
  <c r="BV48" i="4" l="1"/>
  <c r="AC24" i="10"/>
  <c r="AC23" i="10" s="1"/>
  <c r="AC205" i="1"/>
  <c r="P52" i="10"/>
  <c r="Q269" i="1" s="1"/>
  <c r="R173" i="1"/>
  <c r="S173" i="1"/>
  <c r="Q173" i="1"/>
  <c r="AB42" i="10"/>
  <c r="AB44" i="10" s="1"/>
  <c r="AB25" i="10"/>
  <c r="Y52" i="10"/>
  <c r="Z269" i="1" s="1"/>
  <c r="U52" i="10"/>
  <c r="V269" i="1" s="1"/>
  <c r="Q52" i="10"/>
  <c r="R269" i="1" s="1"/>
  <c r="X52" i="10"/>
  <c r="Y269" i="1" s="1"/>
  <c r="S52" i="10"/>
  <c r="T269" i="1" s="1"/>
  <c r="W52" i="10"/>
  <c r="X269" i="1" s="1"/>
  <c r="R52" i="10"/>
  <c r="S269" i="1" s="1"/>
  <c r="AA52" i="10"/>
  <c r="AB269" i="1" s="1"/>
  <c r="V52" i="10"/>
  <c r="W269" i="1" s="1"/>
  <c r="Z52" i="10"/>
  <c r="AA269" i="1" s="1"/>
  <c r="T52" i="10"/>
  <c r="U269" i="1" s="1"/>
  <c r="V173" i="1"/>
  <c r="Z173" i="1"/>
  <c r="X173" i="1"/>
  <c r="U173" i="1"/>
  <c r="W173" i="1"/>
  <c r="AA173" i="1"/>
  <c r="T173" i="1"/>
  <c r="AB173" i="1"/>
  <c r="Y173" i="1"/>
  <c r="AD148" i="1"/>
  <c r="AE265" i="1"/>
  <c r="AE275" i="1"/>
  <c r="AF264" i="1"/>
  <c r="AE133" i="1"/>
  <c r="AE138" i="1" s="1"/>
  <c r="AD24" i="10" s="1"/>
  <c r="AD23" i="10" s="1"/>
  <c r="AE250" i="1"/>
  <c r="AF96" i="1"/>
  <c r="AF251" i="1"/>
  <c r="AH186" i="1"/>
  <c r="AH216" i="1" s="1"/>
  <c r="BW42" i="4"/>
  <c r="AI144" i="1"/>
  <c r="BW45" i="4"/>
  <c r="BW40" i="4"/>
  <c r="BX35" i="4"/>
  <c r="BW44" i="4"/>
  <c r="BW41" i="4"/>
  <c r="AG28" i="1"/>
  <c r="AF167" i="1"/>
  <c r="AG18" i="1"/>
  <c r="AG251" i="1" s="1"/>
  <c r="AC40" i="10" l="1"/>
  <c r="AC42" i="10" s="1"/>
  <c r="AC44" i="10" s="1"/>
  <c r="AC25" i="10"/>
  <c r="AD205" i="1"/>
  <c r="AE148" i="1"/>
  <c r="AF265" i="1"/>
  <c r="AF275" i="1"/>
  <c r="AG264" i="1"/>
  <c r="AF133" i="1"/>
  <c r="AF138" i="1" s="1"/>
  <c r="AE24" i="10" s="1"/>
  <c r="AE23" i="10" s="1"/>
  <c r="AF250" i="1"/>
  <c r="AG96" i="1"/>
  <c r="AI186" i="1"/>
  <c r="AI216" i="1" s="1"/>
  <c r="BW48" i="4"/>
  <c r="AJ144" i="1" s="1"/>
  <c r="BX42" i="4"/>
  <c r="BX44" i="4"/>
  <c r="BX45" i="4"/>
  <c r="BX40" i="4"/>
  <c r="BY35" i="4"/>
  <c r="BX41" i="4"/>
  <c r="AH18" i="1"/>
  <c r="AH28" i="1"/>
  <c r="AG167" i="1"/>
  <c r="AD40" i="10" l="1"/>
  <c r="AD42" i="10" s="1"/>
  <c r="AD44" i="10" s="1"/>
  <c r="AD25" i="10"/>
  <c r="AE205" i="1"/>
  <c r="AF148" i="1"/>
  <c r="AG265" i="1"/>
  <c r="AG275" i="1"/>
  <c r="AH264" i="1"/>
  <c r="AG133" i="1"/>
  <c r="AG138" i="1" s="1"/>
  <c r="AF24" i="10" s="1"/>
  <c r="AF23" i="10" s="1"/>
  <c r="AG250" i="1"/>
  <c r="AH96" i="1"/>
  <c r="AH251" i="1"/>
  <c r="AJ186" i="1"/>
  <c r="AJ216" i="1" s="1"/>
  <c r="BX48" i="4"/>
  <c r="AK144" i="1" s="1"/>
  <c r="BY42" i="4"/>
  <c r="BY45" i="4"/>
  <c r="BZ35" i="4"/>
  <c r="BY41" i="4"/>
  <c r="BY44" i="4"/>
  <c r="BY40" i="4"/>
  <c r="AI28" i="1"/>
  <c r="AH167" i="1"/>
  <c r="AI18" i="1"/>
  <c r="AI251" i="1" s="1"/>
  <c r="AE40" i="10" l="1"/>
  <c r="AE42" i="10" s="1"/>
  <c r="AE44" i="10" s="1"/>
  <c r="AE25" i="10"/>
  <c r="AF205" i="1"/>
  <c r="AG148" i="1"/>
  <c r="AH265" i="1"/>
  <c r="AH275" i="1"/>
  <c r="AI264" i="1"/>
  <c r="AH133" i="1"/>
  <c r="AH138" i="1" s="1"/>
  <c r="AH250" i="1"/>
  <c r="AI96" i="1"/>
  <c r="AK186" i="1"/>
  <c r="AK216" i="1" s="1"/>
  <c r="BZ42" i="4"/>
  <c r="BY48" i="4"/>
  <c r="AL144" i="1" s="1"/>
  <c r="BZ44" i="4"/>
  <c r="BZ41" i="4"/>
  <c r="BZ40" i="4"/>
  <c r="CA35" i="4"/>
  <c r="BZ45" i="4"/>
  <c r="AJ18" i="1"/>
  <c r="AJ28" i="1"/>
  <c r="AI167" i="1"/>
  <c r="AG24" i="10" l="1"/>
  <c r="AG23" i="10" s="1"/>
  <c r="AF40" i="10"/>
  <c r="AF42" i="10" s="1"/>
  <c r="AF44" i="10" s="1"/>
  <c r="AF25" i="10"/>
  <c r="AG205" i="1"/>
  <c r="AH148" i="1"/>
  <c r="AI265" i="1"/>
  <c r="AI275" i="1"/>
  <c r="AJ264" i="1"/>
  <c r="AI133" i="1"/>
  <c r="AI138" i="1" s="1"/>
  <c r="AH24" i="10" s="1"/>
  <c r="AH23" i="10" s="1"/>
  <c r="AI250" i="1"/>
  <c r="AJ96" i="1"/>
  <c r="AJ251" i="1"/>
  <c r="AL186" i="1"/>
  <c r="AL216" i="1" s="1"/>
  <c r="CA42" i="4"/>
  <c r="BZ48" i="4"/>
  <c r="AM144" i="1" s="1"/>
  <c r="CA45" i="4"/>
  <c r="CA41" i="4"/>
  <c r="CA44" i="4"/>
  <c r="CA40" i="4"/>
  <c r="AK28" i="1"/>
  <c r="AJ167" i="1"/>
  <c r="AK18" i="1"/>
  <c r="AK251" i="1" s="1"/>
  <c r="AG40" i="10" l="1"/>
  <c r="AG42" i="10" s="1"/>
  <c r="AG44" i="10" s="1"/>
  <c r="AG25" i="10"/>
  <c r="AH205" i="1"/>
  <c r="AI148" i="1"/>
  <c r="AJ265" i="1"/>
  <c r="AJ275" i="1"/>
  <c r="AK264" i="1"/>
  <c r="AJ133" i="1"/>
  <c r="AJ138" i="1" s="1"/>
  <c r="AI24" i="10" s="1"/>
  <c r="AI23" i="10" s="1"/>
  <c r="AJ250" i="1"/>
  <c r="AK96" i="1"/>
  <c r="AM186" i="1"/>
  <c r="AM216" i="1" s="1"/>
  <c r="CC42" i="4"/>
  <c r="CA48" i="4"/>
  <c r="AN144" i="1" s="1"/>
  <c r="CC45" i="4"/>
  <c r="CC44" i="4"/>
  <c r="CC40" i="4"/>
  <c r="CC41" i="4"/>
  <c r="AL18" i="1"/>
  <c r="AL28" i="1"/>
  <c r="AK167" i="1"/>
  <c r="AH40" i="10" l="1"/>
  <c r="AH42" i="10" s="1"/>
  <c r="AH44" i="10" s="1"/>
  <c r="AH25" i="10"/>
  <c r="AI205" i="1"/>
  <c r="AJ148" i="1"/>
  <c r="AJ205" i="1" s="1"/>
  <c r="AK265" i="1"/>
  <c r="AK275" i="1"/>
  <c r="AL264" i="1"/>
  <c r="AK133" i="1"/>
  <c r="AK138" i="1" s="1"/>
  <c r="AJ24" i="10" s="1"/>
  <c r="AJ23" i="10" s="1"/>
  <c r="AK250" i="1"/>
  <c r="AL96" i="1"/>
  <c r="AL251" i="1"/>
  <c r="AN186" i="1"/>
  <c r="AN216" i="1" s="1"/>
  <c r="CD42" i="4"/>
  <c r="CC48" i="4"/>
  <c r="AO144" i="1" s="1"/>
  <c r="CD45" i="4"/>
  <c r="CD44" i="4"/>
  <c r="CD40" i="4"/>
  <c r="CD41" i="4"/>
  <c r="AM28" i="1"/>
  <c r="AL167" i="1"/>
  <c r="AM18" i="1"/>
  <c r="AI40" i="10" l="1"/>
  <c r="AI42" i="10" s="1"/>
  <c r="AI44" i="10" s="1"/>
  <c r="AI25" i="10"/>
  <c r="AK148" i="1"/>
  <c r="AL265" i="1"/>
  <c r="AL275" i="1"/>
  <c r="AM264" i="1"/>
  <c r="AL133" i="1"/>
  <c r="AL138" i="1" s="1"/>
  <c r="AK24" i="10" s="1"/>
  <c r="AK23" i="10" s="1"/>
  <c r="AL250" i="1"/>
  <c r="AM96" i="1"/>
  <c r="AM251" i="1"/>
  <c r="AO186" i="1"/>
  <c r="AO216" i="1" s="1"/>
  <c r="CE42" i="4"/>
  <c r="CD48" i="4"/>
  <c r="AP144" i="1" s="1"/>
  <c r="CE41" i="4"/>
  <c r="CE40" i="4"/>
  <c r="CE45" i="4"/>
  <c r="CE44" i="4"/>
  <c r="AN18" i="1"/>
  <c r="AN28" i="1"/>
  <c r="AM167" i="1"/>
  <c r="AJ40" i="10" l="1"/>
  <c r="AJ42" i="10" s="1"/>
  <c r="AJ44" i="10" s="1"/>
  <c r="AJ25" i="10"/>
  <c r="AK205" i="1"/>
  <c r="AL148" i="1"/>
  <c r="AM265" i="1"/>
  <c r="AM275" i="1"/>
  <c r="AN264" i="1"/>
  <c r="AM133" i="1"/>
  <c r="AM138" i="1" s="1"/>
  <c r="AL24" i="10" s="1"/>
  <c r="AL23" i="10" s="1"/>
  <c r="AM250" i="1"/>
  <c r="AO18" i="1"/>
  <c r="AO96" i="1" s="1"/>
  <c r="AO275" i="1" s="1"/>
  <c r="AN251" i="1"/>
  <c r="AN96" i="1"/>
  <c r="AP186" i="1"/>
  <c r="AP216" i="1" s="1"/>
  <c r="CF42" i="4"/>
  <c r="CE48" i="4"/>
  <c r="AQ144" i="1" s="1"/>
  <c r="CF45" i="4"/>
  <c r="CF44" i="4"/>
  <c r="CF41" i="4"/>
  <c r="CF40" i="4"/>
  <c r="AN167" i="1"/>
  <c r="AO28" i="1"/>
  <c r="AK40" i="10" l="1"/>
  <c r="AK42" i="10" s="1"/>
  <c r="AK44" i="10" s="1"/>
  <c r="AK25" i="10"/>
  <c r="AL205" i="1"/>
  <c r="AM148" i="1"/>
  <c r="AN265" i="1"/>
  <c r="AO265" i="1" s="1"/>
  <c r="AN275" i="1"/>
  <c r="AO264" i="1"/>
  <c r="AO251" i="1"/>
  <c r="AO250" i="1" s="1"/>
  <c r="AN133" i="1"/>
  <c r="AN138" i="1" s="1"/>
  <c r="AM24" i="10" s="1"/>
  <c r="AM23" i="10" s="1"/>
  <c r="AN250" i="1"/>
  <c r="AP18" i="1"/>
  <c r="AP251" i="1" s="1"/>
  <c r="AQ186" i="1"/>
  <c r="AQ216" i="1" s="1"/>
  <c r="CF48" i="4"/>
  <c r="AR144" i="1" s="1"/>
  <c r="CG42" i="4"/>
  <c r="CG44" i="4"/>
  <c r="CG41" i="4"/>
  <c r="CG40" i="4"/>
  <c r="CG45" i="4"/>
  <c r="AO133" i="1"/>
  <c r="AO138" i="1" s="1"/>
  <c r="AN24" i="10" s="1"/>
  <c r="AN23" i="10" s="1"/>
  <c r="AO167" i="1"/>
  <c r="AP28" i="1"/>
  <c r="AL40" i="10" l="1"/>
  <c r="AL42" i="10" s="1"/>
  <c r="AL44" i="10" s="1"/>
  <c r="AL25" i="10"/>
  <c r="AM205" i="1"/>
  <c r="AN148" i="1"/>
  <c r="AP264" i="1"/>
  <c r="AQ18" i="1"/>
  <c r="AQ251" i="1" s="1"/>
  <c r="AP96" i="1"/>
  <c r="AP275" i="1" s="1"/>
  <c r="AR186" i="1"/>
  <c r="AR216" i="1" s="1"/>
  <c r="CH42" i="4"/>
  <c r="CG48" i="4"/>
  <c r="AS144" i="1" s="1"/>
  <c r="CH45" i="4"/>
  <c r="CH40" i="4"/>
  <c r="CH44" i="4"/>
  <c r="CH41" i="4"/>
  <c r="AO148" i="1"/>
  <c r="AQ28" i="1"/>
  <c r="AP167" i="1"/>
  <c r="AM40" i="10" l="1"/>
  <c r="AM42" i="10" s="1"/>
  <c r="AM44" i="10" s="1"/>
  <c r="AM25" i="10"/>
  <c r="AN40" i="10"/>
  <c r="AN42" i="10" s="1"/>
  <c r="AN44" i="10" s="1"/>
  <c r="AN25" i="10"/>
  <c r="AP133" i="1"/>
  <c r="AP138" i="1" s="1"/>
  <c r="D226" i="1"/>
  <c r="AN205" i="1"/>
  <c r="AQ264" i="1"/>
  <c r="AP250" i="1"/>
  <c r="AP265" i="1"/>
  <c r="AO205" i="1"/>
  <c r="AQ96" i="1"/>
  <c r="AR18" i="1"/>
  <c r="AR251" i="1" s="1"/>
  <c r="AS186" i="1"/>
  <c r="AS216" i="1" s="1"/>
  <c r="CH48" i="4"/>
  <c r="AT144" i="1" s="1"/>
  <c r="CI42" i="4"/>
  <c r="CI45" i="4"/>
  <c r="CI41" i="4"/>
  <c r="CI40" i="4"/>
  <c r="CI44" i="4"/>
  <c r="AQ167" i="1"/>
  <c r="AR28" i="1"/>
  <c r="AO24" i="10" l="1"/>
  <c r="AO23" i="10" s="1"/>
  <c r="AK52" i="10"/>
  <c r="AL269" i="1" s="1"/>
  <c r="AG52" i="10"/>
  <c r="AH269" i="1" s="1"/>
  <c r="AC52" i="10"/>
  <c r="AD269" i="1" s="1"/>
  <c r="AI52" i="10"/>
  <c r="AJ269" i="1" s="1"/>
  <c r="AD52" i="10"/>
  <c r="AE269" i="1" s="1"/>
  <c r="AM52" i="10"/>
  <c r="AN269" i="1" s="1"/>
  <c r="AH52" i="10"/>
  <c r="AI269" i="1" s="1"/>
  <c r="AB52" i="10"/>
  <c r="AC269" i="1" s="1"/>
  <c r="AL52" i="10"/>
  <c r="AM269" i="1" s="1"/>
  <c r="AF52" i="10"/>
  <c r="AG269" i="1" s="1"/>
  <c r="AJ52" i="10"/>
  <c r="AK269" i="1" s="1"/>
  <c r="AE52" i="10"/>
  <c r="AF269" i="1" s="1"/>
  <c r="AD173" i="1"/>
  <c r="AH173" i="1"/>
  <c r="AL173" i="1"/>
  <c r="AF173" i="1"/>
  <c r="AN173" i="1"/>
  <c r="AG173" i="1"/>
  <c r="AK173" i="1"/>
  <c r="AE173" i="1"/>
  <c r="AI173" i="1"/>
  <c r="AM173" i="1"/>
  <c r="AJ173" i="1"/>
  <c r="AC173" i="1"/>
  <c r="AP148" i="1"/>
  <c r="AQ250" i="1"/>
  <c r="AQ275" i="1"/>
  <c r="AQ265" i="1"/>
  <c r="AR264" i="1"/>
  <c r="AQ133" i="1"/>
  <c r="AQ138" i="1" s="1"/>
  <c r="AP24" i="10" s="1"/>
  <c r="AP23" i="10" s="1"/>
  <c r="AS18" i="1"/>
  <c r="AS251" i="1" s="1"/>
  <c r="AR96" i="1"/>
  <c r="AR275" i="1" s="1"/>
  <c r="AT186" i="1"/>
  <c r="AT216" i="1" s="1"/>
  <c r="CJ42" i="4"/>
  <c r="CI48" i="4"/>
  <c r="AU144" i="1" s="1"/>
  <c r="CJ44" i="4"/>
  <c r="CJ40" i="4"/>
  <c r="CJ45" i="4"/>
  <c r="CJ41" i="4"/>
  <c r="AS28" i="1"/>
  <c r="AR167" i="1"/>
  <c r="AO40" i="10" l="1"/>
  <c r="AO42" i="10" s="1"/>
  <c r="AO44" i="10" s="1"/>
  <c r="AO25" i="10"/>
  <c r="AP205" i="1"/>
  <c r="AQ148" i="1"/>
  <c r="AR265" i="1"/>
  <c r="AS264" i="1"/>
  <c r="AS96" i="1"/>
  <c r="AR133" i="1"/>
  <c r="AR138" i="1" s="1"/>
  <c r="AQ24" i="10" s="1"/>
  <c r="AQ23" i="10" s="1"/>
  <c r="AR250" i="1"/>
  <c r="AT18" i="1"/>
  <c r="AT251" i="1" s="1"/>
  <c r="AU186" i="1"/>
  <c r="AU216" i="1" s="1"/>
  <c r="CK42" i="4"/>
  <c r="CK44" i="4"/>
  <c r="CK45" i="4"/>
  <c r="CK41" i="4"/>
  <c r="CK40" i="4"/>
  <c r="CJ48" i="4"/>
  <c r="AV144" i="1" s="1"/>
  <c r="AT28" i="1"/>
  <c r="AS167" i="1"/>
  <c r="AP40" i="10" l="1"/>
  <c r="AP42" i="10" s="1"/>
  <c r="AP44" i="10" s="1"/>
  <c r="AP25" i="10"/>
  <c r="AQ205" i="1"/>
  <c r="AR148" i="1"/>
  <c r="AS133" i="1"/>
  <c r="AS138" i="1" s="1"/>
  <c r="AR24" i="10" s="1"/>
  <c r="AR23" i="10" s="1"/>
  <c r="AS275" i="1"/>
  <c r="AS250" i="1"/>
  <c r="AT264" i="1"/>
  <c r="AS265" i="1"/>
  <c r="AU18" i="1"/>
  <c r="AU251" i="1" s="1"/>
  <c r="AT96" i="1"/>
  <c r="AT275" i="1" s="1"/>
  <c r="AV186" i="1"/>
  <c r="AV216" i="1" s="1"/>
  <c r="CL42" i="4"/>
  <c r="CK48" i="4"/>
  <c r="AW144" i="1" s="1"/>
  <c r="CL45" i="4"/>
  <c r="CL44" i="4"/>
  <c r="CL41" i="4"/>
  <c r="CL40" i="4"/>
  <c r="AU28" i="1"/>
  <c r="AT167" i="1"/>
  <c r="AQ40" i="10" l="1"/>
  <c r="AQ42" i="10" s="1"/>
  <c r="AQ44" i="10" s="1"/>
  <c r="AQ25" i="10"/>
  <c r="AS148" i="1"/>
  <c r="AS205" i="1" s="1"/>
  <c r="AR205" i="1"/>
  <c r="AU96" i="1"/>
  <c r="AU275" i="1" s="1"/>
  <c r="AU264" i="1"/>
  <c r="AT265" i="1"/>
  <c r="AT133" i="1"/>
  <c r="AT138" i="1" s="1"/>
  <c r="AT250" i="1"/>
  <c r="AV18" i="1"/>
  <c r="AW186" i="1"/>
  <c r="AW216" i="1" s="1"/>
  <c r="CM42" i="4"/>
  <c r="CM45" i="4"/>
  <c r="CM41" i="4"/>
  <c r="CM40" i="4"/>
  <c r="CM44" i="4"/>
  <c r="CL48" i="4"/>
  <c r="AX144" i="1" s="1"/>
  <c r="AV28" i="1"/>
  <c r="AU167" i="1"/>
  <c r="AS24" i="10" l="1"/>
  <c r="AS23" i="10" s="1"/>
  <c r="AR40" i="10"/>
  <c r="AR42" i="10" s="1"/>
  <c r="AR44" i="10" s="1"/>
  <c r="AR25" i="10"/>
  <c r="AU265" i="1"/>
  <c r="AU133" i="1"/>
  <c r="AU138" i="1" s="1"/>
  <c r="AT24" i="10" s="1"/>
  <c r="AT23" i="10" s="1"/>
  <c r="AU250" i="1"/>
  <c r="AT148" i="1"/>
  <c r="AT205" i="1" s="1"/>
  <c r="AV264" i="1"/>
  <c r="AW18" i="1"/>
  <c r="AW251" i="1" s="1"/>
  <c r="AV96" i="1"/>
  <c r="AV251" i="1"/>
  <c r="AX186" i="1"/>
  <c r="AX216" i="1" s="1"/>
  <c r="CN42" i="4"/>
  <c r="CM48" i="4"/>
  <c r="AY144" i="1" s="1"/>
  <c r="AY186" i="1" s="1"/>
  <c r="AY216" i="1" s="1"/>
  <c r="CN45" i="4"/>
  <c r="CN40" i="4"/>
  <c r="CN44" i="4"/>
  <c r="CN41" i="4"/>
  <c r="AW28" i="1"/>
  <c r="AV167" i="1"/>
  <c r="AS40" i="10" l="1"/>
  <c r="AS42" i="10" s="1"/>
  <c r="AS44" i="10" s="1"/>
  <c r="AS25" i="10"/>
  <c r="AU148" i="1"/>
  <c r="AU205" i="1" s="1"/>
  <c r="AV265" i="1"/>
  <c r="AV275" i="1"/>
  <c r="AW264" i="1"/>
  <c r="AV133" i="1"/>
  <c r="AV138" i="1" s="1"/>
  <c r="AU24" i="10" s="1"/>
  <c r="AU23" i="10" s="1"/>
  <c r="AV250" i="1"/>
  <c r="AW96" i="1"/>
  <c r="AX18" i="1"/>
  <c r="CN48" i="4"/>
  <c r="AZ144" i="1" s="1"/>
  <c r="AZ186" i="1" s="1"/>
  <c r="AZ216" i="1" s="1"/>
  <c r="AW167" i="1"/>
  <c r="AX28" i="1"/>
  <c r="AY28" i="1" s="1"/>
  <c r="AT40" i="10" l="1"/>
  <c r="AT42" i="10" s="1"/>
  <c r="AT44" i="10" s="1"/>
  <c r="AT25" i="10"/>
  <c r="AX251" i="1"/>
  <c r="AY18" i="1"/>
  <c r="AY251" i="1" s="1"/>
  <c r="AZ28" i="1"/>
  <c r="AZ167" i="1" s="1"/>
  <c r="AY167" i="1"/>
  <c r="AV148" i="1"/>
  <c r="AV205" i="1" s="1"/>
  <c r="AW265" i="1"/>
  <c r="AW275" i="1"/>
  <c r="AX264" i="1"/>
  <c r="AY264" i="1" s="1"/>
  <c r="AW133" i="1"/>
  <c r="AW138" i="1" s="1"/>
  <c r="AV24" i="10" s="1"/>
  <c r="AV23" i="10" s="1"/>
  <c r="AW250" i="1"/>
  <c r="AX96" i="1"/>
  <c r="CN52" i="4"/>
  <c r="E18" i="6" s="1"/>
  <c r="AX167" i="1"/>
  <c r="AY96" i="1" l="1"/>
  <c r="AY133" i="1" s="1"/>
  <c r="AY138" i="1" s="1"/>
  <c r="AX24" i="10" s="1"/>
  <c r="AX23" i="10" s="1"/>
  <c r="AU40" i="10"/>
  <c r="AU42" i="10" s="1"/>
  <c r="AU44" i="10" s="1"/>
  <c r="AU25" i="10"/>
  <c r="AZ18" i="1"/>
  <c r="AZ251" i="1" s="1"/>
  <c r="AZ264" i="1"/>
  <c r="AW148" i="1"/>
  <c r="AX265" i="1"/>
  <c r="AX275" i="1"/>
  <c r="AX133" i="1"/>
  <c r="AX138" i="1" s="1"/>
  <c r="AW24" i="10" s="1"/>
  <c r="AW23" i="10" s="1"/>
  <c r="AX250" i="1"/>
  <c r="AY250" i="1" l="1"/>
  <c r="AY265" i="1"/>
  <c r="AY275" i="1"/>
  <c r="AV40" i="10"/>
  <c r="AV42" i="10" s="1"/>
  <c r="AV44" i="10" s="1"/>
  <c r="AV25" i="10"/>
  <c r="AZ96" i="1"/>
  <c r="AZ133" i="1" s="1"/>
  <c r="AZ138" i="1" s="1"/>
  <c r="AY24" i="10" s="1"/>
  <c r="AY23" i="10" s="1"/>
  <c r="AY148" i="1"/>
  <c r="AW205" i="1"/>
  <c r="AX148" i="1"/>
  <c r="D7" i="6"/>
  <c r="AX40" i="10" l="1"/>
  <c r="AX42" i="10" s="1"/>
  <c r="AX25" i="10"/>
  <c r="AW40" i="10"/>
  <c r="AW42" i="10" s="1"/>
  <c r="AW44" i="10" s="1"/>
  <c r="AW25" i="10"/>
  <c r="AZ250" i="1"/>
  <c r="AZ265" i="1"/>
  <c r="AZ275" i="1"/>
  <c r="AY205" i="1"/>
  <c r="AZ148" i="1"/>
  <c r="AX205" i="1"/>
  <c r="AY40" i="10" l="1"/>
  <c r="AY42" i="10" s="1"/>
  <c r="AY25" i="10"/>
  <c r="AX44" i="10"/>
  <c r="AZ205" i="1"/>
  <c r="O186" i="1"/>
  <c r="O216" i="1" s="1"/>
  <c r="P186" i="1"/>
  <c r="AY44" i="10" l="1"/>
  <c r="AW52" i="10" s="1"/>
  <c r="P216" i="1"/>
  <c r="B231" i="1"/>
  <c r="AX52" i="10" l="1"/>
  <c r="AY269" i="1" s="1"/>
  <c r="AQ52" i="10"/>
  <c r="AR269" i="1" s="1"/>
  <c r="AN52" i="10"/>
  <c r="AO269" i="1" s="1"/>
  <c r="AU52" i="10"/>
  <c r="AV269" i="1" s="1"/>
  <c r="AV52" i="10"/>
  <c r="AW269" i="1" s="1"/>
  <c r="AT52" i="10"/>
  <c r="AU269" i="1" s="1"/>
  <c r="AP52" i="10"/>
  <c r="AQ269" i="1" s="1"/>
  <c r="AR52" i="10"/>
  <c r="AS269" i="1" s="1"/>
  <c r="AY52" i="10"/>
  <c r="AZ269" i="1" s="1"/>
  <c r="AO52" i="10"/>
  <c r="AP269" i="1" s="1"/>
  <c r="AS52" i="10"/>
  <c r="AT269" i="1" s="1"/>
  <c r="AX269" i="1"/>
  <c r="AP173" i="1"/>
  <c r="AT173" i="1"/>
  <c r="AX173" i="1"/>
  <c r="AV173" i="1"/>
  <c r="AS173" i="1"/>
  <c r="AW173" i="1"/>
  <c r="AQ173" i="1"/>
  <c r="AU173" i="1"/>
  <c r="AY173" i="1"/>
  <c r="AR173" i="1"/>
  <c r="AZ173" i="1"/>
  <c r="AO173" i="1"/>
  <c r="E145" i="1"/>
  <c r="F145" i="1" s="1"/>
  <c r="G145" i="1" s="1"/>
  <c r="H145" i="1" s="1"/>
  <c r="I145" i="1" s="1"/>
  <c r="J145" i="1" s="1"/>
  <c r="K145" i="1" s="1"/>
  <c r="L145" i="1" s="1"/>
  <c r="M145" i="1" s="1"/>
  <c r="E137" i="1"/>
  <c r="D131" i="1"/>
  <c r="D166" i="1" s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74" i="1"/>
  <c r="P36" i="1"/>
  <c r="P37" i="1" s="1"/>
  <c r="P75" i="1" s="1"/>
  <c r="P81" i="1" s="1"/>
  <c r="O36" i="1"/>
  <c r="O37" i="1" s="1"/>
  <c r="O75" i="1" s="1"/>
  <c r="O81" i="1" s="1"/>
  <c r="N36" i="1"/>
  <c r="N37" i="1" s="1"/>
  <c r="N75" i="1" s="1"/>
  <c r="N81" i="1" s="1"/>
  <c r="M36" i="1"/>
  <c r="M37" i="1" s="1"/>
  <c r="M75" i="1" s="1"/>
  <c r="M81" i="1" s="1"/>
  <c r="L36" i="1"/>
  <c r="L37" i="1" s="1"/>
  <c r="L75" i="1" s="1"/>
  <c r="L81" i="1" s="1"/>
  <c r="K36" i="1"/>
  <c r="K37" i="1" s="1"/>
  <c r="K75" i="1" s="1"/>
  <c r="K81" i="1" s="1"/>
  <c r="J36" i="1"/>
  <c r="J37" i="1" s="1"/>
  <c r="J75" i="1" s="1"/>
  <c r="J81" i="1" s="1"/>
  <c r="I36" i="1"/>
  <c r="I37" i="1" s="1"/>
  <c r="I75" i="1" s="1"/>
  <c r="I81" i="1" s="1"/>
  <c r="H36" i="1"/>
  <c r="H37" i="1" s="1"/>
  <c r="H75" i="1" s="1"/>
  <c r="H81" i="1" s="1"/>
  <c r="G36" i="1"/>
  <c r="G37" i="1" s="1"/>
  <c r="G75" i="1" s="1"/>
  <c r="G81" i="1" s="1"/>
  <c r="F24" i="10" s="1"/>
  <c r="F23" i="10" s="1"/>
  <c r="F40" i="10" s="1"/>
  <c r="F36" i="1"/>
  <c r="F37" i="1" s="1"/>
  <c r="F75" i="1" s="1"/>
  <c r="F81" i="1" s="1"/>
  <c r="E36" i="1"/>
  <c r="D31" i="1"/>
  <c r="E24" i="10" l="1"/>
  <c r="E23" i="10" s="1"/>
  <c r="M24" i="10"/>
  <c r="M23" i="10" s="1"/>
  <c r="L24" i="10"/>
  <c r="L23" i="10" s="1"/>
  <c r="I24" i="10"/>
  <c r="I23" i="10" s="1"/>
  <c r="J24" i="10"/>
  <c r="J23" i="10" s="1"/>
  <c r="N24" i="10"/>
  <c r="N23" i="10" s="1"/>
  <c r="H24" i="10"/>
  <c r="H23" i="10" s="1"/>
  <c r="G24" i="10"/>
  <c r="G23" i="10" s="1"/>
  <c r="K24" i="10"/>
  <c r="K23" i="10" s="1"/>
  <c r="O24" i="10"/>
  <c r="O23" i="10" s="1"/>
  <c r="E133" i="1"/>
  <c r="E99" i="1"/>
  <c r="M148" i="1"/>
  <c r="I148" i="1"/>
  <c r="I205" i="1" s="1"/>
  <c r="L148" i="1"/>
  <c r="L205" i="1" s="1"/>
  <c r="K148" i="1"/>
  <c r="H148" i="1"/>
  <c r="N145" i="1"/>
  <c r="O145" i="1" s="1"/>
  <c r="P145" i="1" s="1"/>
  <c r="Q145" i="1" s="1"/>
  <c r="R145" i="1" s="1"/>
  <c r="S145" i="1" s="1"/>
  <c r="T145" i="1" s="1"/>
  <c r="U145" i="1" s="1"/>
  <c r="V145" i="1" s="1"/>
  <c r="W145" i="1" s="1"/>
  <c r="X145" i="1" s="1"/>
  <c r="Y145" i="1" s="1"/>
  <c r="Z145" i="1" s="1"/>
  <c r="AA145" i="1" s="1"/>
  <c r="AB145" i="1" s="1"/>
  <c r="D170" i="1"/>
  <c r="E76" i="1"/>
  <c r="E47" i="1"/>
  <c r="F47" i="1" s="1"/>
  <c r="G47" i="1" s="1"/>
  <c r="H47" i="1" s="1"/>
  <c r="O40" i="10" l="1"/>
  <c r="O42" i="10" s="1"/>
  <c r="O25" i="10"/>
  <c r="N42" i="10"/>
  <c r="N25" i="10"/>
  <c r="H40" i="10"/>
  <c r="H42" i="10" s="1"/>
  <c r="H25" i="10"/>
  <c r="I40" i="10"/>
  <c r="I42" i="10" s="1"/>
  <c r="I25" i="10"/>
  <c r="L40" i="10"/>
  <c r="L42" i="10" s="1"/>
  <c r="L25" i="10"/>
  <c r="G40" i="10"/>
  <c r="G42" i="10" s="1"/>
  <c r="G25" i="10"/>
  <c r="E40" i="10"/>
  <c r="E42" i="10" s="1"/>
  <c r="E25" i="10"/>
  <c r="K40" i="10"/>
  <c r="K42" i="10" s="1"/>
  <c r="K25" i="10"/>
  <c r="J40" i="10"/>
  <c r="J42" i="10" s="1"/>
  <c r="J25" i="10"/>
  <c r="F42" i="10"/>
  <c r="F25" i="10"/>
  <c r="M40" i="10"/>
  <c r="M42" i="10" s="1"/>
  <c r="M25" i="10"/>
  <c r="F99" i="1"/>
  <c r="H205" i="1"/>
  <c r="M205" i="1"/>
  <c r="K205" i="1"/>
  <c r="I47" i="1"/>
  <c r="J47" i="1" s="1"/>
  <c r="K47" i="1" s="1"/>
  <c r="L47" i="1" s="1"/>
  <c r="M47" i="1" s="1"/>
  <c r="N47" i="1" s="1"/>
  <c r="O47" i="1" s="1"/>
  <c r="P47" i="1" s="1"/>
  <c r="Q47" i="1" s="1"/>
  <c r="R47" i="1" s="1"/>
  <c r="S47" i="1" s="1"/>
  <c r="T47" i="1" s="1"/>
  <c r="U47" i="1" s="1"/>
  <c r="V47" i="1" s="1"/>
  <c r="W47" i="1" s="1"/>
  <c r="X47" i="1" s="1"/>
  <c r="Y47" i="1" s="1"/>
  <c r="Z47" i="1" s="1"/>
  <c r="AA47" i="1" s="1"/>
  <c r="AB47" i="1" s="1"/>
  <c r="AC47" i="1" s="1"/>
  <c r="AD47" i="1" s="1"/>
  <c r="AE47" i="1" s="1"/>
  <c r="AF47" i="1" s="1"/>
  <c r="AG47" i="1" s="1"/>
  <c r="AH47" i="1" s="1"/>
  <c r="AI47" i="1" s="1"/>
  <c r="AJ47" i="1" s="1"/>
  <c r="AK47" i="1" s="1"/>
  <c r="AL47" i="1" s="1"/>
  <c r="AM47" i="1" s="1"/>
  <c r="AN47" i="1" s="1"/>
  <c r="AO47" i="1" s="1"/>
  <c r="AP47" i="1" s="1"/>
  <c r="AQ47" i="1" s="1"/>
  <c r="AR47" i="1" s="1"/>
  <c r="AS47" i="1" s="1"/>
  <c r="AT47" i="1" s="1"/>
  <c r="AU47" i="1" s="1"/>
  <c r="AV47" i="1" s="1"/>
  <c r="AW47" i="1" s="1"/>
  <c r="AX47" i="1" s="1"/>
  <c r="AY47" i="1" s="1"/>
  <c r="AZ47" i="1" s="1"/>
  <c r="J148" i="1"/>
  <c r="G99" i="1" l="1"/>
  <c r="J205" i="1"/>
  <c r="N167" i="1"/>
  <c r="N148" i="1"/>
  <c r="O167" i="1"/>
  <c r="H99" i="1" l="1"/>
  <c r="N205" i="1"/>
  <c r="P148" i="1"/>
  <c r="O148" i="1"/>
  <c r="I99" i="1" l="1"/>
  <c r="O205" i="1"/>
  <c r="P205" i="1"/>
  <c r="P167" i="1"/>
  <c r="J99" i="1" l="1"/>
  <c r="K99" i="1" l="1"/>
  <c r="G148" i="1"/>
  <c r="L99" i="1" l="1"/>
  <c r="G205" i="1"/>
  <c r="M99" i="1" l="1"/>
  <c r="N99" i="1" l="1"/>
  <c r="E91" i="1"/>
  <c r="F91" i="1" s="1"/>
  <c r="G91" i="1" s="1"/>
  <c r="H91" i="1" s="1"/>
  <c r="I91" i="1" s="1"/>
  <c r="J91" i="1" s="1"/>
  <c r="K91" i="1" s="1"/>
  <c r="L91" i="1" s="1"/>
  <c r="M91" i="1" s="1"/>
  <c r="N91" i="1" s="1"/>
  <c r="O91" i="1" s="1"/>
  <c r="P91" i="1" s="1"/>
  <c r="Q91" i="1" s="1"/>
  <c r="R91" i="1" s="1"/>
  <c r="S91" i="1" s="1"/>
  <c r="T91" i="1" s="1"/>
  <c r="U91" i="1" s="1"/>
  <c r="V91" i="1" s="1"/>
  <c r="W91" i="1" s="1"/>
  <c r="X91" i="1" s="1"/>
  <c r="Y91" i="1" s="1"/>
  <c r="Z91" i="1" s="1"/>
  <c r="AA91" i="1" s="1"/>
  <c r="AB91" i="1" s="1"/>
  <c r="AC91" i="1" s="1"/>
  <c r="AD91" i="1" s="1"/>
  <c r="AE91" i="1" s="1"/>
  <c r="AF91" i="1" s="1"/>
  <c r="AG91" i="1" s="1"/>
  <c r="AH91" i="1" s="1"/>
  <c r="AI91" i="1" s="1"/>
  <c r="AJ91" i="1" s="1"/>
  <c r="AK91" i="1" s="1"/>
  <c r="AL91" i="1" s="1"/>
  <c r="AM91" i="1" s="1"/>
  <c r="AN91" i="1" s="1"/>
  <c r="AO91" i="1" s="1"/>
  <c r="AP91" i="1" s="1"/>
  <c r="AQ91" i="1" s="1"/>
  <c r="AR91" i="1" s="1"/>
  <c r="AS91" i="1" s="1"/>
  <c r="AT91" i="1" s="1"/>
  <c r="AU91" i="1" s="1"/>
  <c r="AV91" i="1" s="1"/>
  <c r="AW91" i="1" s="1"/>
  <c r="AX91" i="1" s="1"/>
  <c r="AY91" i="1" s="1"/>
  <c r="AZ91" i="1" s="1"/>
  <c r="E37" i="1"/>
  <c r="E75" i="1" s="1"/>
  <c r="F148" i="1"/>
  <c r="O99" i="1" l="1"/>
  <c r="F205" i="1"/>
  <c r="E81" i="1"/>
  <c r="E38" i="1"/>
  <c r="F38" i="1" s="1"/>
  <c r="G38" i="1" s="1"/>
  <c r="H38" i="1" s="1"/>
  <c r="I38" i="1" s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T38" i="1" s="1"/>
  <c r="U38" i="1" s="1"/>
  <c r="V38" i="1" s="1"/>
  <c r="W38" i="1" s="1"/>
  <c r="X38" i="1" s="1"/>
  <c r="Y38" i="1" s="1"/>
  <c r="Z38" i="1" s="1"/>
  <c r="AA38" i="1" s="1"/>
  <c r="AB38" i="1" s="1"/>
  <c r="AC38" i="1" s="1"/>
  <c r="AD38" i="1" s="1"/>
  <c r="AE38" i="1" s="1"/>
  <c r="AF38" i="1" s="1"/>
  <c r="AG38" i="1" s="1"/>
  <c r="AH38" i="1" s="1"/>
  <c r="AI38" i="1" s="1"/>
  <c r="AJ38" i="1" s="1"/>
  <c r="AK38" i="1" s="1"/>
  <c r="AL38" i="1" s="1"/>
  <c r="AM38" i="1" s="1"/>
  <c r="AN38" i="1" s="1"/>
  <c r="AO38" i="1" s="1"/>
  <c r="AP38" i="1" s="1"/>
  <c r="AQ38" i="1" s="1"/>
  <c r="AR38" i="1" s="1"/>
  <c r="AS38" i="1" s="1"/>
  <c r="AT38" i="1" s="1"/>
  <c r="AU38" i="1" s="1"/>
  <c r="AV38" i="1" s="1"/>
  <c r="AW38" i="1" s="1"/>
  <c r="AX38" i="1" s="1"/>
  <c r="AY38" i="1" s="1"/>
  <c r="AZ38" i="1" s="1"/>
  <c r="E132" i="1"/>
  <c r="E138" i="1" s="1"/>
  <c r="E148" i="1" s="1"/>
  <c r="D24" i="10" l="1"/>
  <c r="D29" i="10" s="1"/>
  <c r="P99" i="1"/>
  <c r="E82" i="1"/>
  <c r="F82" i="1" s="1"/>
  <c r="G82" i="1" s="1"/>
  <c r="H82" i="1" s="1"/>
  <c r="I82" i="1" s="1"/>
  <c r="J82" i="1" s="1"/>
  <c r="K82" i="1" s="1"/>
  <c r="L82" i="1" s="1"/>
  <c r="M82" i="1" s="1"/>
  <c r="N82" i="1" s="1"/>
  <c r="O82" i="1" s="1"/>
  <c r="P82" i="1" s="1"/>
  <c r="Q82" i="1" s="1"/>
  <c r="R82" i="1" s="1"/>
  <c r="S82" i="1" s="1"/>
  <c r="T82" i="1" s="1"/>
  <c r="U82" i="1" s="1"/>
  <c r="V82" i="1" s="1"/>
  <c r="W82" i="1" s="1"/>
  <c r="X82" i="1" s="1"/>
  <c r="Y82" i="1" s="1"/>
  <c r="Z82" i="1" s="1"/>
  <c r="AA82" i="1" s="1"/>
  <c r="AB82" i="1" s="1"/>
  <c r="AC82" i="1" s="1"/>
  <c r="AD82" i="1" s="1"/>
  <c r="AE82" i="1" s="1"/>
  <c r="AF82" i="1" s="1"/>
  <c r="AG82" i="1" s="1"/>
  <c r="AH82" i="1" s="1"/>
  <c r="AI82" i="1" s="1"/>
  <c r="AJ82" i="1" s="1"/>
  <c r="AK82" i="1" s="1"/>
  <c r="AL82" i="1" s="1"/>
  <c r="AM82" i="1" s="1"/>
  <c r="AN82" i="1" s="1"/>
  <c r="AO82" i="1" s="1"/>
  <c r="AP82" i="1" s="1"/>
  <c r="AQ82" i="1" s="1"/>
  <c r="AR82" i="1" s="1"/>
  <c r="AS82" i="1" s="1"/>
  <c r="AT82" i="1" s="1"/>
  <c r="AU82" i="1" s="1"/>
  <c r="AV82" i="1" s="1"/>
  <c r="AW82" i="1" s="1"/>
  <c r="AX82" i="1" s="1"/>
  <c r="AY82" i="1" s="1"/>
  <c r="AZ82" i="1" s="1"/>
  <c r="E168" i="1"/>
  <c r="E139" i="1"/>
  <c r="F139" i="1" s="1"/>
  <c r="G139" i="1" s="1"/>
  <c r="H139" i="1" s="1"/>
  <c r="I139" i="1" s="1"/>
  <c r="J139" i="1" s="1"/>
  <c r="K139" i="1" s="1"/>
  <c r="L139" i="1" s="1"/>
  <c r="M139" i="1" s="1"/>
  <c r="N139" i="1" s="1"/>
  <c r="O139" i="1" s="1"/>
  <c r="P139" i="1" s="1"/>
  <c r="Q139" i="1" s="1"/>
  <c r="R139" i="1" s="1"/>
  <c r="S139" i="1" s="1"/>
  <c r="T139" i="1" s="1"/>
  <c r="U139" i="1" s="1"/>
  <c r="V139" i="1" s="1"/>
  <c r="W139" i="1" s="1"/>
  <c r="X139" i="1" s="1"/>
  <c r="Y139" i="1" s="1"/>
  <c r="Z139" i="1" s="1"/>
  <c r="AA139" i="1" s="1"/>
  <c r="AB139" i="1" s="1"/>
  <c r="AC139" i="1" s="1"/>
  <c r="AD139" i="1" s="1"/>
  <c r="AE139" i="1" s="1"/>
  <c r="AF139" i="1" s="1"/>
  <c r="AG139" i="1" s="1"/>
  <c r="AH139" i="1" s="1"/>
  <c r="AI139" i="1" s="1"/>
  <c r="AJ139" i="1" s="1"/>
  <c r="AK139" i="1" s="1"/>
  <c r="AL139" i="1" s="1"/>
  <c r="AM139" i="1" s="1"/>
  <c r="AN139" i="1" s="1"/>
  <c r="AO139" i="1" s="1"/>
  <c r="AP139" i="1" s="1"/>
  <c r="AQ139" i="1" s="1"/>
  <c r="AR139" i="1" s="1"/>
  <c r="AS139" i="1" s="1"/>
  <c r="AT139" i="1" s="1"/>
  <c r="AU139" i="1" s="1"/>
  <c r="AV139" i="1" s="1"/>
  <c r="AW139" i="1" s="1"/>
  <c r="AX139" i="1" s="1"/>
  <c r="AY139" i="1" s="1"/>
  <c r="AZ139" i="1" s="1"/>
  <c r="D23" i="10" l="1"/>
  <c r="D40" i="10" s="1"/>
  <c r="D42" i="10" s="1"/>
  <c r="D48" i="10"/>
  <c r="E29" i="10"/>
  <c r="B226" i="1"/>
  <c r="Q99" i="1"/>
  <c r="E205" i="1"/>
  <c r="E151" i="1"/>
  <c r="F151" i="1" s="1"/>
  <c r="G151" i="1" s="1"/>
  <c r="H151" i="1" s="1"/>
  <c r="I151" i="1" s="1"/>
  <c r="J151" i="1" s="1"/>
  <c r="K151" i="1" s="1"/>
  <c r="L151" i="1" s="1"/>
  <c r="M151" i="1" s="1"/>
  <c r="D44" i="10" l="1"/>
  <c r="E44" i="10" s="1"/>
  <c r="F44" i="10" s="1"/>
  <c r="G44" i="10" s="1"/>
  <c r="H44" i="10" s="1"/>
  <c r="I44" i="10" s="1"/>
  <c r="J44" i="10" s="1"/>
  <c r="K44" i="10" s="1"/>
  <c r="L44" i="10" s="1"/>
  <c r="M44" i="10" s="1"/>
  <c r="O44" i="10" s="1"/>
  <c r="D25" i="10"/>
  <c r="D28" i="10"/>
  <c r="D30" i="10" s="1"/>
  <c r="E169" i="1" s="1"/>
  <c r="E48" i="10"/>
  <c r="D49" i="10"/>
  <c r="E266" i="1" s="1"/>
  <c r="E267" i="1" s="1"/>
  <c r="R99" i="1"/>
  <c r="F168" i="1"/>
  <c r="F173" i="1" l="1"/>
  <c r="G173" i="1"/>
  <c r="E173" i="1"/>
  <c r="N52" i="10"/>
  <c r="O269" i="1" s="1"/>
  <c r="K52" i="10"/>
  <c r="L269" i="1" s="1"/>
  <c r="D52" i="10"/>
  <c r="E269" i="1" s="1"/>
  <c r="N173" i="1"/>
  <c r="H173" i="1"/>
  <c r="M173" i="1"/>
  <c r="K173" i="1"/>
  <c r="E52" i="10"/>
  <c r="F269" i="1" s="1"/>
  <c r="G52" i="10"/>
  <c r="H269" i="1" s="1"/>
  <c r="J52" i="10"/>
  <c r="K269" i="1" s="1"/>
  <c r="I173" i="1"/>
  <c r="M52" i="10"/>
  <c r="N269" i="1" s="1"/>
  <c r="H52" i="10"/>
  <c r="I269" i="1" s="1"/>
  <c r="G269" i="1"/>
  <c r="L173" i="1"/>
  <c r="J173" i="1"/>
  <c r="P173" i="1"/>
  <c r="O173" i="1"/>
  <c r="I52" i="10"/>
  <c r="J269" i="1" s="1"/>
  <c r="L52" i="10"/>
  <c r="M269" i="1" s="1"/>
  <c r="O52" i="10"/>
  <c r="P269" i="1" s="1"/>
  <c r="E28" i="10"/>
  <c r="F28" i="10" s="1"/>
  <c r="E49" i="10"/>
  <c r="F49" i="10"/>
  <c r="G29" i="10"/>
  <c r="E268" i="1"/>
  <c r="E170" i="1"/>
  <c r="E172" i="1" s="1"/>
  <c r="E174" i="1" s="1"/>
  <c r="S99" i="1"/>
  <c r="G168" i="1"/>
  <c r="E30" i="10" l="1"/>
  <c r="F169" i="1" s="1"/>
  <c r="F170" i="1" s="1"/>
  <c r="E175" i="1"/>
  <c r="G169" i="1"/>
  <c r="G170" i="1" s="1"/>
  <c r="G28" i="10"/>
  <c r="G48" i="10"/>
  <c r="H29" i="10"/>
  <c r="E270" i="1"/>
  <c r="E274" i="1" s="1"/>
  <c r="E276" i="1" s="1"/>
  <c r="E280" i="1" s="1"/>
  <c r="E281" i="1" s="1"/>
  <c r="E282" i="1" s="1"/>
  <c r="E285" i="1" s="1"/>
  <c r="E272" i="1"/>
  <c r="F266" i="1"/>
  <c r="F267" i="1" s="1"/>
  <c r="T99" i="1"/>
  <c r="H168" i="1"/>
  <c r="E149" i="1" l="1"/>
  <c r="E150" i="1" s="1"/>
  <c r="E153" i="1" s="1"/>
  <c r="E156" i="1" s="1"/>
  <c r="E158" i="1" s="1"/>
  <c r="E164" i="1" s="1"/>
  <c r="F172" i="1"/>
  <c r="G172" i="1"/>
  <c r="G49" i="10"/>
  <c r="H266" i="1" s="1"/>
  <c r="H267" i="1" s="1"/>
  <c r="E271" i="1"/>
  <c r="H48" i="10"/>
  <c r="I29" i="10"/>
  <c r="G30" i="10"/>
  <c r="H169" i="1" s="1"/>
  <c r="H28" i="10"/>
  <c r="G266" i="1"/>
  <c r="G267" i="1" s="1"/>
  <c r="G268" i="1" s="1"/>
  <c r="G270" i="1" s="1"/>
  <c r="E204" i="1"/>
  <c r="E206" i="1" s="1"/>
  <c r="F268" i="1"/>
  <c r="F270" i="1" s="1"/>
  <c r="U99" i="1"/>
  <c r="I168" i="1"/>
  <c r="G174" i="1" l="1"/>
  <c r="G175" i="1" s="1"/>
  <c r="F174" i="1"/>
  <c r="H30" i="10"/>
  <c r="I169" i="1" s="1"/>
  <c r="I28" i="10"/>
  <c r="I48" i="10"/>
  <c r="J29" i="10"/>
  <c r="E273" i="1"/>
  <c r="H49" i="10"/>
  <c r="I266" i="1" s="1"/>
  <c r="I267" i="1" s="1"/>
  <c r="I268" i="1" s="1"/>
  <c r="I270" i="1" s="1"/>
  <c r="F274" i="1"/>
  <c r="F276" i="1" s="1"/>
  <c r="F280" i="1" s="1"/>
  <c r="F281" i="1" s="1"/>
  <c r="F282" i="1" s="1"/>
  <c r="F285" i="1" s="1"/>
  <c r="F271" i="1"/>
  <c r="G274" i="1"/>
  <c r="G276" i="1" s="1"/>
  <c r="G280" i="1" s="1"/>
  <c r="G271" i="1"/>
  <c r="E207" i="1"/>
  <c r="E208" i="1" s="1"/>
  <c r="E209" i="1" s="1"/>
  <c r="F272" i="1"/>
  <c r="H268" i="1"/>
  <c r="H270" i="1" s="1"/>
  <c r="H170" i="1"/>
  <c r="H172" i="1" s="1"/>
  <c r="G272" i="1"/>
  <c r="V99" i="1"/>
  <c r="E160" i="1"/>
  <c r="E179" i="1" s="1"/>
  <c r="J168" i="1"/>
  <c r="G204" i="1" l="1"/>
  <c r="G206" i="1" s="1"/>
  <c r="G207" i="1" s="1"/>
  <c r="G208" i="1" s="1"/>
  <c r="G209" i="1" s="1"/>
  <c r="G149" i="1"/>
  <c r="G150" i="1" s="1"/>
  <c r="G153" i="1" s="1"/>
  <c r="G156" i="1" s="1"/>
  <c r="G158" i="1" s="1"/>
  <c r="G164" i="1" s="1"/>
  <c r="E217" i="1"/>
  <c r="E183" i="1"/>
  <c r="E185" i="1" s="1"/>
  <c r="H174" i="1"/>
  <c r="H149" i="1" s="1"/>
  <c r="H150" i="1" s="1"/>
  <c r="H153" i="1" s="1"/>
  <c r="F175" i="1"/>
  <c r="F273" i="1" s="1"/>
  <c r="F204" i="1"/>
  <c r="F206" i="1" s="1"/>
  <c r="F207" i="1" s="1"/>
  <c r="F208" i="1" s="1"/>
  <c r="F209" i="1" s="1"/>
  <c r="F149" i="1"/>
  <c r="F150" i="1" s="1"/>
  <c r="F153" i="1" s="1"/>
  <c r="G273" i="1"/>
  <c r="J48" i="10"/>
  <c r="J49" i="10" s="1"/>
  <c r="K29" i="10"/>
  <c r="I30" i="10"/>
  <c r="J169" i="1" s="1"/>
  <c r="J28" i="10"/>
  <c r="I49" i="10"/>
  <c r="J266" i="1" s="1"/>
  <c r="J267" i="1" s="1"/>
  <c r="J268" i="1" s="1"/>
  <c r="J270" i="1" s="1"/>
  <c r="H274" i="1"/>
  <c r="H276" i="1" s="1"/>
  <c r="H280" i="1" s="1"/>
  <c r="H271" i="1"/>
  <c r="I271" i="1"/>
  <c r="I274" i="1"/>
  <c r="I276" i="1" s="1"/>
  <c r="I280" i="1" s="1"/>
  <c r="G281" i="1"/>
  <c r="G282" i="1" s="1"/>
  <c r="G285" i="1" s="1"/>
  <c r="I170" i="1"/>
  <c r="I172" i="1" s="1"/>
  <c r="H272" i="1"/>
  <c r="W99" i="1"/>
  <c r="E161" i="1"/>
  <c r="E163" i="1" s="1"/>
  <c r="K168" i="1"/>
  <c r="H175" i="1" l="1"/>
  <c r="H273" i="1" s="1"/>
  <c r="H204" i="1"/>
  <c r="H206" i="1" s="1"/>
  <c r="H207" i="1" s="1"/>
  <c r="H208" i="1" s="1"/>
  <c r="H209" i="1" s="1"/>
  <c r="I174" i="1"/>
  <c r="I149" i="1" s="1"/>
  <c r="I150" i="1" s="1"/>
  <c r="I153" i="1" s="1"/>
  <c r="F156" i="1"/>
  <c r="F158" i="1" s="1"/>
  <c r="F164" i="1" s="1"/>
  <c r="H156" i="1"/>
  <c r="H158" i="1" s="1"/>
  <c r="H164" i="1" s="1"/>
  <c r="J30" i="10"/>
  <c r="K169" i="1" s="1"/>
  <c r="K28" i="10"/>
  <c r="K48" i="10"/>
  <c r="L29" i="10"/>
  <c r="J274" i="1"/>
  <c r="J276" i="1" s="1"/>
  <c r="J280" i="1" s="1"/>
  <c r="J271" i="1"/>
  <c r="H281" i="1"/>
  <c r="H282" i="1" s="1"/>
  <c r="H285" i="1" s="1"/>
  <c r="I272" i="1"/>
  <c r="J170" i="1"/>
  <c r="J172" i="1" s="1"/>
  <c r="K266" i="1"/>
  <c r="K267" i="1" s="1"/>
  <c r="E187" i="1"/>
  <c r="X99" i="1"/>
  <c r="G160" i="1"/>
  <c r="L168" i="1"/>
  <c r="G217" i="1" l="1"/>
  <c r="G179" i="1"/>
  <c r="G183" i="1" s="1"/>
  <c r="G185" i="1" s="1"/>
  <c r="G187" i="1" s="1"/>
  <c r="I204" i="1"/>
  <c r="I206" i="1" s="1"/>
  <c r="I207" i="1" s="1"/>
  <c r="I208" i="1" s="1"/>
  <c r="I209" i="1" s="1"/>
  <c r="I175" i="1"/>
  <c r="I273" i="1" s="1"/>
  <c r="F160" i="1"/>
  <c r="J174" i="1"/>
  <c r="J149" i="1" s="1"/>
  <c r="J150" i="1" s="1"/>
  <c r="J153" i="1" s="1"/>
  <c r="I156" i="1"/>
  <c r="I158" i="1" s="1"/>
  <c r="K30" i="10"/>
  <c r="L169" i="1" s="1"/>
  <c r="L28" i="10"/>
  <c r="L48" i="10"/>
  <c r="M29" i="10"/>
  <c r="K49" i="10"/>
  <c r="E277" i="1"/>
  <c r="E189" i="1"/>
  <c r="E194" i="1" s="1"/>
  <c r="I281" i="1"/>
  <c r="I282" i="1" s="1"/>
  <c r="I285" i="1" s="1"/>
  <c r="J272" i="1"/>
  <c r="K268" i="1"/>
  <c r="K270" i="1" s="1"/>
  <c r="K170" i="1"/>
  <c r="K172" i="1" s="1"/>
  <c r="E218" i="1"/>
  <c r="E219" i="1" s="1"/>
  <c r="Y99" i="1"/>
  <c r="H160" i="1"/>
  <c r="M168" i="1"/>
  <c r="F161" i="1" l="1"/>
  <c r="F163" i="1" s="1"/>
  <c r="F179" i="1"/>
  <c r="J204" i="1"/>
  <c r="J206" i="1" s="1"/>
  <c r="J207" i="1" s="1"/>
  <c r="J208" i="1" s="1"/>
  <c r="J209" i="1" s="1"/>
  <c r="L170" i="1"/>
  <c r="L172" i="1" s="1"/>
  <c r="J175" i="1"/>
  <c r="J273" i="1" s="1"/>
  <c r="L266" i="1"/>
  <c r="L267" i="1" s="1"/>
  <c r="L268" i="1" s="1"/>
  <c r="L270" i="1" s="1"/>
  <c r="L274" i="1" s="1"/>
  <c r="L276" i="1" s="1"/>
  <c r="L280" i="1" s="1"/>
  <c r="G161" i="1"/>
  <c r="G163" i="1" s="1"/>
  <c r="F183" i="1"/>
  <c r="F185" i="1" s="1"/>
  <c r="F187" i="1" s="1"/>
  <c r="F189" i="1" s="1"/>
  <c r="F217" i="1"/>
  <c r="K174" i="1"/>
  <c r="K149" i="1" s="1"/>
  <c r="K150" i="1" s="1"/>
  <c r="K153" i="1" s="1"/>
  <c r="I164" i="1"/>
  <c r="I160" i="1"/>
  <c r="I179" i="1" s="1"/>
  <c r="I183" i="1" s="1"/>
  <c r="I185" i="1" s="1"/>
  <c r="I187" i="1" s="1"/>
  <c r="J156" i="1"/>
  <c r="J158" i="1" s="1"/>
  <c r="E211" i="1"/>
  <c r="E212" i="1" s="1"/>
  <c r="E213" i="1" s="1"/>
  <c r="E214" i="1" s="1"/>
  <c r="L30" i="10"/>
  <c r="M169" i="1" s="1"/>
  <c r="M28" i="10"/>
  <c r="M48" i="10"/>
  <c r="N29" i="10"/>
  <c r="L49" i="10"/>
  <c r="M266" i="1" s="1"/>
  <c r="M267" i="1" s="1"/>
  <c r="J281" i="1"/>
  <c r="J282" i="1" s="1"/>
  <c r="J285" i="1" s="1"/>
  <c r="K274" i="1"/>
  <c r="K276" i="1" s="1"/>
  <c r="K280" i="1" s="1"/>
  <c r="K271" i="1"/>
  <c r="K272" i="1"/>
  <c r="E220" i="1"/>
  <c r="H179" i="1"/>
  <c r="H183" i="1" s="1"/>
  <c r="H185" i="1" s="1"/>
  <c r="H187" i="1" s="1"/>
  <c r="H217" i="1"/>
  <c r="G218" i="1"/>
  <c r="G219" i="1" s="1"/>
  <c r="G220" i="1" s="1"/>
  <c r="Z99" i="1"/>
  <c r="N168" i="1"/>
  <c r="K204" i="1" l="1"/>
  <c r="K206" i="1" s="1"/>
  <c r="K207" i="1" s="1"/>
  <c r="K208" i="1" s="1"/>
  <c r="K209" i="1" s="1"/>
  <c r="L271" i="1"/>
  <c r="K175" i="1"/>
  <c r="K273" i="1" s="1"/>
  <c r="H161" i="1"/>
  <c r="I161" i="1" s="1"/>
  <c r="I163" i="1" s="1"/>
  <c r="F277" i="1"/>
  <c r="F218" i="1"/>
  <c r="F219" i="1" s="1"/>
  <c r="F220" i="1" s="1"/>
  <c r="I217" i="1"/>
  <c r="L174" i="1"/>
  <c r="L204" i="1" s="1"/>
  <c r="L206" i="1" s="1"/>
  <c r="F194" i="1"/>
  <c r="F283" i="1" s="1"/>
  <c r="G189" i="1"/>
  <c r="G194" i="1" s="1"/>
  <c r="J164" i="1"/>
  <c r="J160" i="1"/>
  <c r="J217" i="1" s="1"/>
  <c r="K156" i="1"/>
  <c r="K158" i="1" s="1"/>
  <c r="K281" i="1"/>
  <c r="K282" i="1" s="1"/>
  <c r="K285" i="1" s="1"/>
  <c r="L272" i="1"/>
  <c r="M30" i="10"/>
  <c r="N169" i="1" s="1"/>
  <c r="N48" i="10"/>
  <c r="O29" i="10"/>
  <c r="M49" i="10"/>
  <c r="N266" i="1" s="1"/>
  <c r="N267" i="1" s="1"/>
  <c r="M268" i="1"/>
  <c r="M270" i="1" s="1"/>
  <c r="M170" i="1"/>
  <c r="M172" i="1" s="1"/>
  <c r="M174" i="1" s="1"/>
  <c r="F211" i="1"/>
  <c r="F212" i="1" s="1"/>
  <c r="F213" i="1" s="1"/>
  <c r="F214" i="1" s="1"/>
  <c r="E197" i="1"/>
  <c r="I277" i="1"/>
  <c r="I218" i="1"/>
  <c r="H277" i="1"/>
  <c r="H218" i="1"/>
  <c r="H219" i="1" s="1"/>
  <c r="H220" i="1" s="1"/>
  <c r="E195" i="1"/>
  <c r="E283" i="1"/>
  <c r="G277" i="1"/>
  <c r="AA99" i="1"/>
  <c r="O168" i="1"/>
  <c r="L175" i="1" l="1"/>
  <c r="L273" i="1" s="1"/>
  <c r="I219" i="1"/>
  <c r="I220" i="1" s="1"/>
  <c r="H163" i="1"/>
  <c r="M149" i="1"/>
  <c r="M150" i="1" s="1"/>
  <c r="M153" i="1" s="1"/>
  <c r="L149" i="1"/>
  <c r="L150" i="1" s="1"/>
  <c r="L153" i="1" s="1"/>
  <c r="L156" i="1" s="1"/>
  <c r="L158" i="1" s="1"/>
  <c r="L164" i="1" s="1"/>
  <c r="F197" i="1"/>
  <c r="F287" i="1" s="1"/>
  <c r="G283" i="1"/>
  <c r="G197" i="1"/>
  <c r="G287" i="1" s="1"/>
  <c r="J161" i="1"/>
  <c r="J163" i="1" s="1"/>
  <c r="L281" i="1"/>
  <c r="L282" i="1" s="1"/>
  <c r="L285" i="1" s="1"/>
  <c r="J179" i="1"/>
  <c r="J183" i="1" s="1"/>
  <c r="J185" i="1" s="1"/>
  <c r="J187" i="1" s="1"/>
  <c r="F195" i="1"/>
  <c r="F199" i="1" s="1"/>
  <c r="E199" i="1"/>
  <c r="K164" i="1"/>
  <c r="K160" i="1"/>
  <c r="K217" i="1" s="1"/>
  <c r="O48" i="10"/>
  <c r="O49" i="10" s="1"/>
  <c r="P29" i="10"/>
  <c r="N30" i="10"/>
  <c r="O169" i="1" s="1"/>
  <c r="O28" i="10"/>
  <c r="P47" i="10" s="1"/>
  <c r="N49" i="10"/>
  <c r="E287" i="1"/>
  <c r="L207" i="1"/>
  <c r="L208" i="1" s="1"/>
  <c r="L209" i="1" s="1"/>
  <c r="M274" i="1"/>
  <c r="M276" i="1" s="1"/>
  <c r="M280" i="1" s="1"/>
  <c r="M271" i="1"/>
  <c r="M175" i="1"/>
  <c r="M204" i="1"/>
  <c r="M206" i="1" s="1"/>
  <c r="M272" i="1"/>
  <c r="N268" i="1"/>
  <c r="N270" i="1" s="1"/>
  <c r="N170" i="1"/>
  <c r="N172" i="1" s="1"/>
  <c r="G211" i="1"/>
  <c r="G212" i="1" s="1"/>
  <c r="G213" i="1" s="1"/>
  <c r="G214" i="1" s="1"/>
  <c r="H189" i="1"/>
  <c r="H211" i="1" s="1"/>
  <c r="H212" i="1" s="1"/>
  <c r="H213" i="1" s="1"/>
  <c r="H214" i="1" s="1"/>
  <c r="AB99" i="1"/>
  <c r="P168" i="1"/>
  <c r="L160" i="1" l="1"/>
  <c r="L217" i="1" s="1"/>
  <c r="N174" i="1"/>
  <c r="N149" i="1" s="1"/>
  <c r="N150" i="1" s="1"/>
  <c r="G195" i="1"/>
  <c r="G199" i="1" s="1"/>
  <c r="M281" i="1"/>
  <c r="M282" i="1" s="1"/>
  <c r="M285" i="1" s="1"/>
  <c r="K161" i="1"/>
  <c r="K179" i="1"/>
  <c r="K183" i="1" s="1"/>
  <c r="K185" i="1" s="1"/>
  <c r="K187" i="1" s="1"/>
  <c r="K277" i="1" s="1"/>
  <c r="M156" i="1"/>
  <c r="M158" i="1" s="1"/>
  <c r="Y47" i="10"/>
  <c r="U47" i="10"/>
  <c r="Q47" i="10"/>
  <c r="X47" i="10"/>
  <c r="S47" i="10"/>
  <c r="W47" i="10"/>
  <c r="R47" i="10"/>
  <c r="AA47" i="10"/>
  <c r="V47" i="10"/>
  <c r="Z47" i="10"/>
  <c r="T47" i="10"/>
  <c r="O30" i="10"/>
  <c r="P169" i="1" s="1"/>
  <c r="P170" i="1" s="1"/>
  <c r="P28" i="10"/>
  <c r="P48" i="10"/>
  <c r="Q29" i="10"/>
  <c r="M273" i="1"/>
  <c r="N274" i="1"/>
  <c r="N276" i="1" s="1"/>
  <c r="N280" i="1" s="1"/>
  <c r="N271" i="1"/>
  <c r="M207" i="1"/>
  <c r="M208" i="1" s="1"/>
  <c r="M209" i="1" s="1"/>
  <c r="P266" i="1"/>
  <c r="P267" i="1" s="1"/>
  <c r="O266" i="1"/>
  <c r="O267" i="1" s="1"/>
  <c r="O170" i="1"/>
  <c r="O172" i="1" s="1"/>
  <c r="J277" i="1"/>
  <c r="J218" i="1"/>
  <c r="J219" i="1" s="1"/>
  <c r="I189" i="1"/>
  <c r="I211" i="1" s="1"/>
  <c r="I212" i="1" s="1"/>
  <c r="I213" i="1" s="1"/>
  <c r="I214" i="1" s="1"/>
  <c r="H194" i="1"/>
  <c r="N272" i="1"/>
  <c r="AC99" i="1"/>
  <c r="Q168" i="1"/>
  <c r="L161" i="1" l="1"/>
  <c r="L163" i="1" s="1"/>
  <c r="L179" i="1"/>
  <c r="L183" i="1" s="1"/>
  <c r="L185" i="1" s="1"/>
  <c r="L187" i="1" s="1"/>
  <c r="H195" i="1"/>
  <c r="H199" i="1" s="1"/>
  <c r="N204" i="1"/>
  <c r="N206" i="1" s="1"/>
  <c r="N207" i="1" s="1"/>
  <c r="N208" i="1" s="1"/>
  <c r="N209" i="1" s="1"/>
  <c r="N175" i="1"/>
  <c r="N273" i="1" s="1"/>
  <c r="O174" i="1"/>
  <c r="O149" i="1" s="1"/>
  <c r="O150" i="1" s="1"/>
  <c r="O153" i="1" s="1"/>
  <c r="N281" i="1"/>
  <c r="N282" i="1" s="1"/>
  <c r="N285" i="1" s="1"/>
  <c r="K163" i="1"/>
  <c r="M164" i="1"/>
  <c r="M160" i="1"/>
  <c r="P30" i="10"/>
  <c r="Q169" i="1" s="1"/>
  <c r="Q28" i="10"/>
  <c r="P49" i="10"/>
  <c r="Q266" i="1" s="1"/>
  <c r="Q267" i="1" s="1"/>
  <c r="Q48" i="10"/>
  <c r="Q49" i="10" s="1"/>
  <c r="R29" i="10"/>
  <c r="P172" i="1"/>
  <c r="P268" i="1"/>
  <c r="P270" i="1" s="1"/>
  <c r="O268" i="1"/>
  <c r="O270" i="1" s="1"/>
  <c r="I194" i="1"/>
  <c r="I283" i="1" s="1"/>
  <c r="J189" i="1"/>
  <c r="J211" i="1" s="1"/>
  <c r="J212" i="1" s="1"/>
  <c r="J213" i="1" s="1"/>
  <c r="J214" i="1" s="1"/>
  <c r="H283" i="1"/>
  <c r="J220" i="1"/>
  <c r="K218" i="1"/>
  <c r="K219" i="1" s="1"/>
  <c r="K220" i="1" s="1"/>
  <c r="H197" i="1"/>
  <c r="AD99" i="1"/>
  <c r="R168" i="1"/>
  <c r="N153" i="1"/>
  <c r="N151" i="1"/>
  <c r="M161" i="1" l="1"/>
  <c r="M163" i="1" s="1"/>
  <c r="O175" i="1"/>
  <c r="O204" i="1"/>
  <c r="O206" i="1" s="1"/>
  <c r="O207" i="1" s="1"/>
  <c r="O208" i="1" s="1"/>
  <c r="O209" i="1" s="1"/>
  <c r="P174" i="1"/>
  <c r="P149" i="1" s="1"/>
  <c r="P150" i="1" s="1"/>
  <c r="P153" i="1" s="1"/>
  <c r="P156" i="1" s="1"/>
  <c r="P158" i="1" s="1"/>
  <c r="P164" i="1" s="1"/>
  <c r="M179" i="1"/>
  <c r="M183" i="1" s="1"/>
  <c r="M185" i="1" s="1"/>
  <c r="M187" i="1" s="1"/>
  <c r="M217" i="1"/>
  <c r="N156" i="1"/>
  <c r="N158" i="1" s="1"/>
  <c r="N164" i="1" s="1"/>
  <c r="O156" i="1"/>
  <c r="O158" i="1" s="1"/>
  <c r="O272" i="1"/>
  <c r="J194" i="1"/>
  <c r="J283" i="1" s="1"/>
  <c r="B229" i="1"/>
  <c r="R48" i="10"/>
  <c r="S29" i="10"/>
  <c r="Q30" i="10"/>
  <c r="R169" i="1" s="1"/>
  <c r="R28" i="10"/>
  <c r="K189" i="1"/>
  <c r="K194" i="1" s="1"/>
  <c r="K283" i="1" s="1"/>
  <c r="P272" i="1"/>
  <c r="H287" i="1"/>
  <c r="O274" i="1"/>
  <c r="O276" i="1" s="1"/>
  <c r="O280" i="1" s="1"/>
  <c r="O281" i="1" s="1"/>
  <c r="O282" i="1" s="1"/>
  <c r="O285" i="1" s="1"/>
  <c r="O271" i="1"/>
  <c r="O273" i="1" s="1"/>
  <c r="P274" i="1"/>
  <c r="P276" i="1" s="1"/>
  <c r="P280" i="1" s="1"/>
  <c r="P271" i="1"/>
  <c r="I195" i="1"/>
  <c r="Q268" i="1"/>
  <c r="Q270" i="1" s="1"/>
  <c r="O151" i="1"/>
  <c r="R266" i="1"/>
  <c r="R267" i="1" s="1"/>
  <c r="I197" i="1"/>
  <c r="I287" i="1" s="1"/>
  <c r="Q170" i="1"/>
  <c r="Q172" i="1" s="1"/>
  <c r="Q174" i="1" s="1"/>
  <c r="Q204" i="1" s="1"/>
  <c r="L277" i="1"/>
  <c r="L218" i="1"/>
  <c r="L219" i="1" s="1"/>
  <c r="AE99" i="1"/>
  <c r="S168" i="1"/>
  <c r="Q274" i="1" l="1"/>
  <c r="Q276" i="1" s="1"/>
  <c r="Q280" i="1" s="1"/>
  <c r="Q271" i="1"/>
  <c r="P175" i="1"/>
  <c r="P273" i="1" s="1"/>
  <c r="Q175" i="1"/>
  <c r="Q149" i="1"/>
  <c r="Q150" i="1" s="1"/>
  <c r="Q153" i="1" s="1"/>
  <c r="Q156" i="1" s="1"/>
  <c r="P151" i="1"/>
  <c r="P204" i="1"/>
  <c r="P206" i="1" s="1"/>
  <c r="P207" i="1" s="1"/>
  <c r="P208" i="1" s="1"/>
  <c r="P209" i="1" s="1"/>
  <c r="J197" i="1"/>
  <c r="J287" i="1" s="1"/>
  <c r="J195" i="1"/>
  <c r="J199" i="1" s="1"/>
  <c r="I199" i="1"/>
  <c r="O164" i="1"/>
  <c r="O160" i="1"/>
  <c r="O217" i="1" s="1"/>
  <c r="L189" i="1"/>
  <c r="L194" i="1" s="1"/>
  <c r="L283" i="1" s="1"/>
  <c r="K211" i="1"/>
  <c r="K212" i="1" s="1"/>
  <c r="K213" i="1" s="1"/>
  <c r="K214" i="1" s="1"/>
  <c r="S48" i="10"/>
  <c r="S49" i="10" s="1"/>
  <c r="T29" i="10"/>
  <c r="R30" i="10"/>
  <c r="S169" i="1" s="1"/>
  <c r="S28" i="10"/>
  <c r="R49" i="10"/>
  <c r="R170" i="1"/>
  <c r="R172" i="1" s="1"/>
  <c r="R174" i="1" s="1"/>
  <c r="P281" i="1"/>
  <c r="P282" i="1" s="1"/>
  <c r="P285" i="1" s="1"/>
  <c r="Q206" i="1"/>
  <c r="R268" i="1"/>
  <c r="R270" i="1" s="1"/>
  <c r="Q272" i="1"/>
  <c r="L220" i="1"/>
  <c r="M277" i="1"/>
  <c r="M218" i="1"/>
  <c r="M219" i="1" s="1"/>
  <c r="M220" i="1" s="1"/>
  <c r="AF99" i="1"/>
  <c r="K197" i="1"/>
  <c r="K287" i="1" s="1"/>
  <c r="T168" i="1"/>
  <c r="P160" i="1"/>
  <c r="P217" i="1" s="1"/>
  <c r="N160" i="1"/>
  <c r="N217" i="1" s="1"/>
  <c r="R274" i="1" l="1"/>
  <c r="R276" i="1" s="1"/>
  <c r="R280" i="1" s="1"/>
  <c r="R271" i="1"/>
  <c r="R204" i="1"/>
  <c r="R206" i="1" s="1"/>
  <c r="R175" i="1"/>
  <c r="R149" i="1"/>
  <c r="R150" i="1" s="1"/>
  <c r="R153" i="1" s="1"/>
  <c r="R156" i="1" s="1"/>
  <c r="O179" i="1"/>
  <c r="O183" i="1" s="1"/>
  <c r="O185" i="1" s="1"/>
  <c r="O187" i="1" s="1"/>
  <c r="O277" i="1" s="1"/>
  <c r="M189" i="1"/>
  <c r="M194" i="1" s="1"/>
  <c r="M283" i="1" s="1"/>
  <c r="L197" i="1"/>
  <c r="L287" i="1" s="1"/>
  <c r="K195" i="1"/>
  <c r="K199" i="1" s="1"/>
  <c r="L211" i="1"/>
  <c r="L212" i="1" s="1"/>
  <c r="L213" i="1" s="1"/>
  <c r="L214" i="1" s="1"/>
  <c r="Q158" i="1"/>
  <c r="T48" i="10"/>
  <c r="U29" i="10"/>
  <c r="S30" i="10"/>
  <c r="T169" i="1" s="1"/>
  <c r="T28" i="10"/>
  <c r="S266" i="1"/>
  <c r="S267" i="1" s="1"/>
  <c r="S268" i="1" s="1"/>
  <c r="S270" i="1" s="1"/>
  <c r="Q281" i="1"/>
  <c r="Q273" i="1"/>
  <c r="Q207" i="1"/>
  <c r="Q208" i="1" s="1"/>
  <c r="Q209" i="1" s="1"/>
  <c r="R272" i="1"/>
  <c r="S170" i="1"/>
  <c r="S172" i="1" s="1"/>
  <c r="S174" i="1" s="1"/>
  <c r="T266" i="1"/>
  <c r="T267" i="1" s="1"/>
  <c r="B227" i="1"/>
  <c r="N179" i="1"/>
  <c r="N183" i="1" s="1"/>
  <c r="N161" i="1"/>
  <c r="O161" i="1" s="1"/>
  <c r="P161" i="1" s="1"/>
  <c r="P163" i="1" s="1"/>
  <c r="AG99" i="1"/>
  <c r="Q151" i="1"/>
  <c r="U168" i="1"/>
  <c r="P179" i="1"/>
  <c r="P183" i="1" s="1"/>
  <c r="S271" i="1" l="1"/>
  <c r="S274" i="1"/>
  <c r="S276" i="1" s="1"/>
  <c r="S280" i="1" s="1"/>
  <c r="Q282" i="1"/>
  <c r="Q285" i="1" s="1"/>
  <c r="S175" i="1"/>
  <c r="S149" i="1"/>
  <c r="S150" i="1" s="1"/>
  <c r="S153" i="1" s="1"/>
  <c r="S156" i="1" s="1"/>
  <c r="S204" i="1"/>
  <c r="S206" i="1" s="1"/>
  <c r="O218" i="1"/>
  <c r="O219" i="1" s="1"/>
  <c r="O220" i="1" s="1"/>
  <c r="M211" i="1"/>
  <c r="M212" i="1" s="1"/>
  <c r="M213" i="1" s="1"/>
  <c r="M214" i="1" s="1"/>
  <c r="L195" i="1"/>
  <c r="L199" i="1" s="1"/>
  <c r="R158" i="1"/>
  <c r="T268" i="1"/>
  <c r="T270" i="1" s="1"/>
  <c r="U48" i="10"/>
  <c r="U49" i="10" s="1"/>
  <c r="V29" i="10"/>
  <c r="T30" i="10"/>
  <c r="U169" i="1" s="1"/>
  <c r="U28" i="10"/>
  <c r="T49" i="10"/>
  <c r="R281" i="1"/>
  <c r="R273" i="1"/>
  <c r="R207" i="1"/>
  <c r="R208" i="1" s="1"/>
  <c r="R209" i="1" s="1"/>
  <c r="S272" i="1"/>
  <c r="T170" i="1"/>
  <c r="T172" i="1" s="1"/>
  <c r="T174" i="1" s="1"/>
  <c r="O163" i="1"/>
  <c r="N163" i="1"/>
  <c r="P185" i="1"/>
  <c r="P187" i="1" s="1"/>
  <c r="N185" i="1"/>
  <c r="N187" i="1" s="1"/>
  <c r="N218" i="1" s="1"/>
  <c r="N219" i="1" s="1"/>
  <c r="N220" i="1" s="1"/>
  <c r="Q164" i="1"/>
  <c r="Q160" i="1"/>
  <c r="Q217" i="1" s="1"/>
  <c r="R151" i="1"/>
  <c r="AH99" i="1"/>
  <c r="M197" i="1"/>
  <c r="M287" i="1" s="1"/>
  <c r="V168" i="1"/>
  <c r="S273" i="1" l="1"/>
  <c r="T271" i="1"/>
  <c r="T274" i="1"/>
  <c r="T276" i="1" s="1"/>
  <c r="T280" i="1" s="1"/>
  <c r="R282" i="1"/>
  <c r="T175" i="1"/>
  <c r="T204" i="1"/>
  <c r="T206" i="1" s="1"/>
  <c r="T149" i="1"/>
  <c r="T150" i="1" s="1"/>
  <c r="T153" i="1" s="1"/>
  <c r="T156" i="1" s="1"/>
  <c r="M195" i="1"/>
  <c r="M199" i="1" s="1"/>
  <c r="S158" i="1"/>
  <c r="S281" i="1"/>
  <c r="U30" i="10"/>
  <c r="V169" i="1" s="1"/>
  <c r="V170" i="1" s="1"/>
  <c r="V28" i="10"/>
  <c r="V48" i="10"/>
  <c r="W29" i="10"/>
  <c r="T272" i="1"/>
  <c r="S207" i="1"/>
  <c r="S208" i="1" s="1"/>
  <c r="S209" i="1" s="1"/>
  <c r="S151" i="1"/>
  <c r="U266" i="1"/>
  <c r="U267" i="1" s="1"/>
  <c r="U268" i="1" s="1"/>
  <c r="U270" i="1" s="1"/>
  <c r="U170" i="1"/>
  <c r="U172" i="1" s="1"/>
  <c r="U174" i="1" s="1"/>
  <c r="P277" i="1"/>
  <c r="P218" i="1"/>
  <c r="P219" i="1" s="1"/>
  <c r="Q179" i="1"/>
  <c r="Q183" i="1" s="1"/>
  <c r="Q161" i="1"/>
  <c r="Q163" i="1" s="1"/>
  <c r="N189" i="1"/>
  <c r="N194" i="1" s="1"/>
  <c r="N277" i="1"/>
  <c r="R164" i="1"/>
  <c r="R160" i="1"/>
  <c r="R217" i="1" s="1"/>
  <c r="AI99" i="1"/>
  <c r="W168" i="1"/>
  <c r="T273" i="1" l="1"/>
  <c r="S282" i="1"/>
  <c r="S285" i="1" s="1"/>
  <c r="U274" i="1"/>
  <c r="U276" i="1" s="1"/>
  <c r="U280" i="1" s="1"/>
  <c r="U271" i="1"/>
  <c r="R285" i="1"/>
  <c r="U204" i="1"/>
  <c r="U206" i="1" s="1"/>
  <c r="U175" i="1"/>
  <c r="U149" i="1"/>
  <c r="U150" i="1" s="1"/>
  <c r="Q185" i="1"/>
  <c r="Q187" i="1" s="1"/>
  <c r="Q218" i="1" s="1"/>
  <c r="S160" i="1"/>
  <c r="S217" i="1" s="1"/>
  <c r="S164" i="1"/>
  <c r="T158" i="1"/>
  <c r="T281" i="1"/>
  <c r="V49" i="10"/>
  <c r="W48" i="10"/>
  <c r="X29" i="10"/>
  <c r="V30" i="10"/>
  <c r="W169" i="1" s="1"/>
  <c r="W28" i="10"/>
  <c r="T207" i="1"/>
  <c r="T208" i="1" s="1"/>
  <c r="T209" i="1" s="1"/>
  <c r="T151" i="1"/>
  <c r="V266" i="1"/>
  <c r="V267" i="1" s="1"/>
  <c r="P220" i="1"/>
  <c r="B228" i="1"/>
  <c r="R161" i="1"/>
  <c r="R163" i="1" s="1"/>
  <c r="N197" i="1"/>
  <c r="N287" i="1" s="1"/>
  <c r="N283" i="1"/>
  <c r="N211" i="1"/>
  <c r="N212" i="1" s="1"/>
  <c r="N213" i="1" s="1"/>
  <c r="N214" i="1" s="1"/>
  <c r="O189" i="1"/>
  <c r="O194" i="1" s="1"/>
  <c r="O283" i="1" s="1"/>
  <c r="U272" i="1"/>
  <c r="R179" i="1"/>
  <c r="R183" i="1" s="1"/>
  <c r="R185" i="1" s="1"/>
  <c r="AJ99" i="1"/>
  <c r="N195" i="1"/>
  <c r="N199" i="1" s="1"/>
  <c r="V172" i="1"/>
  <c r="V174" i="1" s="1"/>
  <c r="X168" i="1"/>
  <c r="T282" i="1" l="1"/>
  <c r="T285" i="1" s="1"/>
  <c r="V204" i="1"/>
  <c r="V206" i="1" s="1"/>
  <c r="V175" i="1"/>
  <c r="V149" i="1"/>
  <c r="V150" i="1" s="1"/>
  <c r="V153" i="1" s="1"/>
  <c r="V156" i="1" s="1"/>
  <c r="Q277" i="1"/>
  <c r="Q219" i="1"/>
  <c r="Q220" i="1" s="1"/>
  <c r="S179" i="1"/>
  <c r="S183" i="1" s="1"/>
  <c r="U281" i="1"/>
  <c r="T160" i="1"/>
  <c r="T217" i="1" s="1"/>
  <c r="T164" i="1"/>
  <c r="U273" i="1"/>
  <c r="W30" i="10"/>
  <c r="X169" i="1" s="1"/>
  <c r="X28" i="10"/>
  <c r="X48" i="10"/>
  <c r="Y29" i="10"/>
  <c r="W49" i="10"/>
  <c r="X266" i="1" s="1"/>
  <c r="X267" i="1" s="1"/>
  <c r="W266" i="1"/>
  <c r="W267" i="1" s="1"/>
  <c r="W268" i="1" s="1"/>
  <c r="W270" i="1" s="1"/>
  <c r="U207" i="1"/>
  <c r="U208" i="1" s="1"/>
  <c r="U209" i="1" s="1"/>
  <c r="V268" i="1"/>
  <c r="V270" i="1" s="1"/>
  <c r="W170" i="1"/>
  <c r="W172" i="1" s="1"/>
  <c r="W174" i="1" s="1"/>
  <c r="P189" i="1"/>
  <c r="P194" i="1" s="1"/>
  <c r="P197" i="1" s="1"/>
  <c r="S161" i="1"/>
  <c r="S163" i="1" s="1"/>
  <c r="O197" i="1"/>
  <c r="O287" i="1" s="1"/>
  <c r="O211" i="1"/>
  <c r="O212" i="1" s="1"/>
  <c r="O213" i="1" s="1"/>
  <c r="O214" i="1" s="1"/>
  <c r="R187" i="1"/>
  <c r="R218" i="1" s="1"/>
  <c r="AK99" i="1"/>
  <c r="O195" i="1"/>
  <c r="O199" i="1" s="1"/>
  <c r="U153" i="1"/>
  <c r="U156" i="1" s="1"/>
  <c r="U151" i="1"/>
  <c r="Y168" i="1"/>
  <c r="V274" i="1" l="1"/>
  <c r="V276" i="1" s="1"/>
  <c r="V280" i="1" s="1"/>
  <c r="V281" i="1" s="1"/>
  <c r="V271" i="1"/>
  <c r="V273" i="1" s="1"/>
  <c r="W274" i="1"/>
  <c r="W276" i="1" s="1"/>
  <c r="W280" i="1" s="1"/>
  <c r="W271" i="1"/>
  <c r="U282" i="1"/>
  <c r="U285" i="1" s="1"/>
  <c r="P198" i="1"/>
  <c r="W204" i="1"/>
  <c r="W206" i="1" s="1"/>
  <c r="W175" i="1"/>
  <c r="W149" i="1"/>
  <c r="W150" i="1" s="1"/>
  <c r="W153" i="1" s="1"/>
  <c r="W156" i="1" s="1"/>
  <c r="S185" i="1"/>
  <c r="S187" i="1" s="1"/>
  <c r="T179" i="1"/>
  <c r="T183" i="1" s="1"/>
  <c r="V158" i="1"/>
  <c r="U158" i="1"/>
  <c r="U160" i="1" s="1"/>
  <c r="U217" i="1" s="1"/>
  <c r="X49" i="10"/>
  <c r="Y266" i="1" s="1"/>
  <c r="Y267" i="1" s="1"/>
  <c r="Y268" i="1" s="1"/>
  <c r="Y270" i="1" s="1"/>
  <c r="Y48" i="10"/>
  <c r="Z29" i="10"/>
  <c r="X30" i="10"/>
  <c r="Y169" i="1" s="1"/>
  <c r="Y28" i="10"/>
  <c r="V207" i="1"/>
  <c r="V208" i="1" s="1"/>
  <c r="V209" i="1" s="1"/>
  <c r="V272" i="1"/>
  <c r="X268" i="1"/>
  <c r="X270" i="1" s="1"/>
  <c r="Q189" i="1"/>
  <c r="Q211" i="1" s="1"/>
  <c r="X170" i="1"/>
  <c r="X172" i="1" s="1"/>
  <c r="X174" i="1" s="1"/>
  <c r="P283" i="1"/>
  <c r="B232" i="1"/>
  <c r="R277" i="1"/>
  <c r="R219" i="1"/>
  <c r="P211" i="1"/>
  <c r="P212" i="1" s="1"/>
  <c r="P213" i="1" s="1"/>
  <c r="P214" i="1" s="1"/>
  <c r="B230" i="1" s="1"/>
  <c r="T161" i="1"/>
  <c r="T163" i="1" s="1"/>
  <c r="W272" i="1"/>
  <c r="AL99" i="1"/>
  <c r="P195" i="1"/>
  <c r="P199" i="1" s="1"/>
  <c r="V151" i="1"/>
  <c r="Z168" i="1"/>
  <c r="V282" i="1" l="1"/>
  <c r="Y274" i="1"/>
  <c r="Y276" i="1" s="1"/>
  <c r="Y280" i="1" s="1"/>
  <c r="Y271" i="1"/>
  <c r="X274" i="1"/>
  <c r="X276" i="1" s="1"/>
  <c r="X280" i="1" s="1"/>
  <c r="X271" i="1"/>
  <c r="X204" i="1"/>
  <c r="X206" i="1" s="1"/>
  <c r="X175" i="1"/>
  <c r="X149" i="1"/>
  <c r="X150" i="1" s="1"/>
  <c r="X153" i="1" s="1"/>
  <c r="X156" i="1" s="1"/>
  <c r="T185" i="1"/>
  <c r="T187" i="1" s="1"/>
  <c r="S277" i="1"/>
  <c r="S218" i="1"/>
  <c r="S219" i="1" s="1"/>
  <c r="S220" i="1" s="1"/>
  <c r="Q194" i="1"/>
  <c r="Q283" i="1" s="1"/>
  <c r="W158" i="1"/>
  <c r="Y30" i="10"/>
  <c r="Z169" i="1" s="1"/>
  <c r="Z28" i="10"/>
  <c r="Z48" i="10"/>
  <c r="AA29" i="10"/>
  <c r="Y49" i="10"/>
  <c r="Z266" i="1" s="1"/>
  <c r="Z267" i="1" s="1"/>
  <c r="Z268" i="1" s="1"/>
  <c r="Z270" i="1" s="1"/>
  <c r="W273" i="1"/>
  <c r="Q212" i="1"/>
  <c r="Q213" i="1" s="1"/>
  <c r="Q214" i="1" s="1"/>
  <c r="F14" i="6"/>
  <c r="G14" i="6" s="1"/>
  <c r="B233" i="1"/>
  <c r="W207" i="1"/>
  <c r="W208" i="1" s="1"/>
  <c r="W209" i="1" s="1"/>
  <c r="W281" i="1"/>
  <c r="R189" i="1"/>
  <c r="Y170" i="1"/>
  <c r="Y172" i="1" s="1"/>
  <c r="Y174" i="1" s="1"/>
  <c r="R220" i="1"/>
  <c r="P287" i="1"/>
  <c r="U161" i="1"/>
  <c r="U163" i="1" s="1"/>
  <c r="X272" i="1"/>
  <c r="U164" i="1"/>
  <c r="V160" i="1"/>
  <c r="V217" i="1" s="1"/>
  <c r="V164" i="1"/>
  <c r="AM99" i="1"/>
  <c r="W151" i="1"/>
  <c r="U179" i="1"/>
  <c r="U183" i="1" s="1"/>
  <c r="U185" i="1" s="1"/>
  <c r="AA168" i="1"/>
  <c r="W282" i="1" l="1"/>
  <c r="Z274" i="1"/>
  <c r="Z276" i="1" s="1"/>
  <c r="Z280" i="1" s="1"/>
  <c r="Z271" i="1"/>
  <c r="V285" i="1"/>
  <c r="Y204" i="1"/>
  <c r="Y206" i="1" s="1"/>
  <c r="Y175" i="1"/>
  <c r="Y273" i="1" s="1"/>
  <c r="Y149" i="1"/>
  <c r="Y150" i="1" s="1"/>
  <c r="Y153" i="1" s="1"/>
  <c r="Y156" i="1" s="1"/>
  <c r="T218" i="1"/>
  <c r="T219" i="1" s="1"/>
  <c r="T220" i="1" s="1"/>
  <c r="T277" i="1"/>
  <c r="R211" i="1"/>
  <c r="R212" i="1" s="1"/>
  <c r="R213" i="1" s="1"/>
  <c r="R214" i="1" s="1"/>
  <c r="R194" i="1"/>
  <c r="R283" i="1" s="1"/>
  <c r="Q195" i="1"/>
  <c r="Q199" i="1" s="1"/>
  <c r="Q197" i="1"/>
  <c r="X158" i="1"/>
  <c r="Z49" i="10"/>
  <c r="AA266" i="1" s="1"/>
  <c r="AA267" i="1" s="1"/>
  <c r="AA48" i="10"/>
  <c r="AB29" i="10"/>
  <c r="Z30" i="10"/>
  <c r="AA169" i="1" s="1"/>
  <c r="AA28" i="10"/>
  <c r="AB47" i="10" s="1"/>
  <c r="X273" i="1"/>
  <c r="X207" i="1"/>
  <c r="X208" i="1" s="1"/>
  <c r="X209" i="1" s="1"/>
  <c r="Y272" i="1"/>
  <c r="Z170" i="1"/>
  <c r="Z172" i="1" s="1"/>
  <c r="Z174" i="1" s="1"/>
  <c r="X281" i="1"/>
  <c r="S189" i="1"/>
  <c r="V179" i="1"/>
  <c r="V183" i="1" s="1"/>
  <c r="V161" i="1"/>
  <c r="V163" i="1" s="1"/>
  <c r="U187" i="1"/>
  <c r="U218" i="1" s="1"/>
  <c r="W160" i="1"/>
  <c r="W217" i="1" s="1"/>
  <c r="W164" i="1"/>
  <c r="AN99" i="1"/>
  <c r="AB168" i="1"/>
  <c r="X151" i="1"/>
  <c r="X282" i="1" l="1"/>
  <c r="X285" i="1" s="1"/>
  <c r="W285" i="1"/>
  <c r="Q287" i="1"/>
  <c r="Z204" i="1"/>
  <c r="Z206" i="1" s="1"/>
  <c r="Z175" i="1"/>
  <c r="Z273" i="1" s="1"/>
  <c r="Z149" i="1"/>
  <c r="Z150" i="1" s="1"/>
  <c r="Z153" i="1" s="1"/>
  <c r="Z156" i="1" s="1"/>
  <c r="V185" i="1"/>
  <c r="V187" i="1" s="1"/>
  <c r="R197" i="1"/>
  <c r="R287" i="1" s="1"/>
  <c r="R195" i="1"/>
  <c r="R199" i="1" s="1"/>
  <c r="S194" i="1"/>
  <c r="S283" i="1" s="1"/>
  <c r="S211" i="1"/>
  <c r="S212" i="1" s="1"/>
  <c r="S213" i="1" s="1"/>
  <c r="S214" i="1" s="1"/>
  <c r="Y158" i="1"/>
  <c r="AK47" i="10"/>
  <c r="AG47" i="10"/>
  <c r="AC47" i="10"/>
  <c r="AI47" i="10"/>
  <c r="AD47" i="10"/>
  <c r="AM47" i="10"/>
  <c r="AH47" i="10"/>
  <c r="AL47" i="10"/>
  <c r="AF47" i="10"/>
  <c r="AJ47" i="10"/>
  <c r="AE47" i="10"/>
  <c r="AA30" i="10"/>
  <c r="AB169" i="1" s="1"/>
  <c r="AB28" i="10"/>
  <c r="AB48" i="10"/>
  <c r="AB49" i="10" s="1"/>
  <c r="AC29" i="10"/>
  <c r="AA49" i="10"/>
  <c r="Y151" i="1"/>
  <c r="Y207" i="1"/>
  <c r="Y208" i="1" s="1"/>
  <c r="Y209" i="1" s="1"/>
  <c r="Y281" i="1"/>
  <c r="T189" i="1"/>
  <c r="AA268" i="1"/>
  <c r="AA270" i="1" s="1"/>
  <c r="AA170" i="1"/>
  <c r="AA172" i="1" s="1"/>
  <c r="AA174" i="1" s="1"/>
  <c r="U277" i="1"/>
  <c r="U219" i="1"/>
  <c r="W161" i="1"/>
  <c r="W163" i="1" s="1"/>
  <c r="Z272" i="1"/>
  <c r="W179" i="1"/>
  <c r="W183" i="1" s="1"/>
  <c r="X164" i="1"/>
  <c r="X160" i="1"/>
  <c r="AO99" i="1"/>
  <c r="AC168" i="1"/>
  <c r="AA271" i="1" l="1"/>
  <c r="AA274" i="1"/>
  <c r="AA276" i="1" s="1"/>
  <c r="AA280" i="1" s="1"/>
  <c r="Y282" i="1"/>
  <c r="Y285" i="1" s="1"/>
  <c r="V218" i="1"/>
  <c r="V219" i="1" s="1"/>
  <c r="V220" i="1" s="1"/>
  <c r="V277" i="1"/>
  <c r="AA204" i="1"/>
  <c r="AA206" i="1" s="1"/>
  <c r="AA175" i="1"/>
  <c r="AA149" i="1"/>
  <c r="AA150" i="1" s="1"/>
  <c r="AA153" i="1" s="1"/>
  <c r="AA156" i="1" s="1"/>
  <c r="AA158" i="1" s="1"/>
  <c r="W185" i="1"/>
  <c r="W187" i="1" s="1"/>
  <c r="S195" i="1"/>
  <c r="S199" i="1" s="1"/>
  <c r="U189" i="1"/>
  <c r="V189" i="1" s="1"/>
  <c r="T194" i="1"/>
  <c r="T283" i="1" s="1"/>
  <c r="T211" i="1"/>
  <c r="T212" i="1" s="1"/>
  <c r="T213" i="1" s="1"/>
  <c r="T214" i="1" s="1"/>
  <c r="S197" i="1"/>
  <c r="S287" i="1" s="1"/>
  <c r="Y160" i="1"/>
  <c r="Y217" i="1" s="1"/>
  <c r="Y164" i="1"/>
  <c r="Z158" i="1"/>
  <c r="AC48" i="10"/>
  <c r="AD29" i="10"/>
  <c r="AB30" i="10"/>
  <c r="AC169" i="1" s="1"/>
  <c r="AC28" i="10"/>
  <c r="AB266" i="1"/>
  <c r="AB267" i="1" s="1"/>
  <c r="AB268" i="1" s="1"/>
  <c r="AB270" i="1" s="1"/>
  <c r="Z207" i="1"/>
  <c r="Z208" i="1" s="1"/>
  <c r="Z209" i="1" s="1"/>
  <c r="Z281" i="1"/>
  <c r="AA272" i="1"/>
  <c r="AB170" i="1"/>
  <c r="AB172" i="1" s="1"/>
  <c r="AB174" i="1" s="1"/>
  <c r="U220" i="1"/>
  <c r="X161" i="1"/>
  <c r="X217" i="1"/>
  <c r="X179" i="1"/>
  <c r="X183" i="1" s="1"/>
  <c r="X185" i="1" s="1"/>
  <c r="AP99" i="1"/>
  <c r="Z151" i="1"/>
  <c r="AD168" i="1"/>
  <c r="AB271" i="1" l="1"/>
  <c r="AB274" i="1"/>
  <c r="AB276" i="1" s="1"/>
  <c r="AB280" i="1" s="1"/>
  <c r="Z282" i="1"/>
  <c r="Y161" i="1"/>
  <c r="Y163" i="1" s="1"/>
  <c r="Y179" i="1"/>
  <c r="Y183" i="1" s="1"/>
  <c r="Y185" i="1" s="1"/>
  <c r="Y187" i="1" s="1"/>
  <c r="T195" i="1"/>
  <c r="T199" i="1" s="1"/>
  <c r="W218" i="1"/>
  <c r="W219" i="1" s="1"/>
  <c r="W220" i="1" s="1"/>
  <c r="W277" i="1"/>
  <c r="AB175" i="1"/>
  <c r="AB149" i="1"/>
  <c r="AB150" i="1" s="1"/>
  <c r="AB153" i="1" s="1"/>
  <c r="AB156" i="1" s="1"/>
  <c r="AB204" i="1"/>
  <c r="AB206" i="1" s="1"/>
  <c r="AA151" i="1"/>
  <c r="V194" i="1"/>
  <c r="V283" i="1" s="1"/>
  <c r="V211" i="1"/>
  <c r="V212" i="1" s="1"/>
  <c r="V213" i="1" s="1"/>
  <c r="V214" i="1" s="1"/>
  <c r="U211" i="1"/>
  <c r="U212" i="1" s="1"/>
  <c r="U213" i="1" s="1"/>
  <c r="U214" i="1" s="1"/>
  <c r="U194" i="1"/>
  <c r="Z164" i="1"/>
  <c r="Z160" i="1"/>
  <c r="Z217" i="1" s="1"/>
  <c r="T197" i="1"/>
  <c r="T287" i="1" s="1"/>
  <c r="AC49" i="10"/>
  <c r="AD266" i="1" s="1"/>
  <c r="AD267" i="1" s="1"/>
  <c r="AD48" i="10"/>
  <c r="AD49" i="10" s="1"/>
  <c r="AE29" i="10"/>
  <c r="AC30" i="10"/>
  <c r="AD169" i="1" s="1"/>
  <c r="AD28" i="10"/>
  <c r="AA273" i="1"/>
  <c r="AA281" i="1"/>
  <c r="AA207" i="1"/>
  <c r="AA208" i="1" s="1"/>
  <c r="AA209" i="1" s="1"/>
  <c r="AC266" i="1"/>
  <c r="AC267" i="1" s="1"/>
  <c r="AC170" i="1"/>
  <c r="AC172" i="1" s="1"/>
  <c r="AC174" i="1" s="1"/>
  <c r="AC149" i="1" s="1"/>
  <c r="AB272" i="1"/>
  <c r="C229" i="1"/>
  <c r="X163" i="1"/>
  <c r="W189" i="1"/>
  <c r="X187" i="1"/>
  <c r="AA160" i="1"/>
  <c r="AA217" i="1" s="1"/>
  <c r="AA164" i="1"/>
  <c r="AQ99" i="1"/>
  <c r="AE168" i="1"/>
  <c r="AA282" i="1" l="1"/>
  <c r="AA285" i="1" s="1"/>
  <c r="U197" i="1"/>
  <c r="U287" i="1" s="1"/>
  <c r="U283" i="1"/>
  <c r="Z285" i="1"/>
  <c r="Z179" i="1"/>
  <c r="Z183" i="1" s="1"/>
  <c r="Z185" i="1" s="1"/>
  <c r="Z187" i="1" s="1"/>
  <c r="Z218" i="1" s="1"/>
  <c r="V197" i="1"/>
  <c r="V287" i="1" s="1"/>
  <c r="Y218" i="1"/>
  <c r="Y219" i="1" s="1"/>
  <c r="Y220" i="1" s="1"/>
  <c r="Y277" i="1"/>
  <c r="X218" i="1"/>
  <c r="X219" i="1" s="1"/>
  <c r="X220" i="1" s="1"/>
  <c r="U195" i="1"/>
  <c r="U199" i="1" s="1"/>
  <c r="W194" i="1"/>
  <c r="W283" i="1" s="1"/>
  <c r="W211" i="1"/>
  <c r="W212" i="1" s="1"/>
  <c r="W213" i="1" s="1"/>
  <c r="W214" i="1" s="1"/>
  <c r="Z161" i="1"/>
  <c r="Z163" i="1" s="1"/>
  <c r="AB158" i="1"/>
  <c r="AB273" i="1"/>
  <c r="AE48" i="10"/>
  <c r="AF29" i="10"/>
  <c r="AD30" i="10"/>
  <c r="AE169" i="1" s="1"/>
  <c r="AE28" i="10"/>
  <c r="AB281" i="1"/>
  <c r="AB207" i="1"/>
  <c r="AB208" i="1" s="1"/>
  <c r="AB209" i="1" s="1"/>
  <c r="AD268" i="1"/>
  <c r="AD270" i="1" s="1"/>
  <c r="AC268" i="1"/>
  <c r="AD170" i="1"/>
  <c r="AD172" i="1" s="1"/>
  <c r="AD174" i="1" s="1"/>
  <c r="AE266" i="1"/>
  <c r="AE267" i="1" s="1"/>
  <c r="AE268" i="1" s="1"/>
  <c r="AE270" i="1" s="1"/>
  <c r="AA179" i="1"/>
  <c r="AA183" i="1" s="1"/>
  <c r="X189" i="1"/>
  <c r="X277" i="1"/>
  <c r="AR99" i="1"/>
  <c r="AB151" i="1"/>
  <c r="AF168" i="1"/>
  <c r="AD175" i="1" l="1"/>
  <c r="AD204" i="1"/>
  <c r="AD206" i="1" s="1"/>
  <c r="AD149" i="1"/>
  <c r="AD150" i="1" s="1"/>
  <c r="AD153" i="1" s="1"/>
  <c r="AD156" i="1" s="1"/>
  <c r="AE271" i="1"/>
  <c r="AE274" i="1"/>
  <c r="AE276" i="1" s="1"/>
  <c r="AE280" i="1" s="1"/>
  <c r="AD274" i="1"/>
  <c r="AD276" i="1" s="1"/>
  <c r="AD280" i="1" s="1"/>
  <c r="AD271" i="1"/>
  <c r="AB282" i="1"/>
  <c r="AB285" i="1" s="1"/>
  <c r="AC204" i="1"/>
  <c r="AC206" i="1" s="1"/>
  <c r="AC207" i="1" s="1"/>
  <c r="AC208" i="1" s="1"/>
  <c r="AC209" i="1" s="1"/>
  <c r="AC150" i="1"/>
  <c r="AC175" i="1"/>
  <c r="V195" i="1"/>
  <c r="V199" i="1" s="1"/>
  <c r="AA185" i="1"/>
  <c r="AA187" i="1" s="1"/>
  <c r="X194" i="1"/>
  <c r="X283" i="1" s="1"/>
  <c r="X211" i="1"/>
  <c r="X212" i="1" s="1"/>
  <c r="X213" i="1" s="1"/>
  <c r="X214" i="1" s="1"/>
  <c r="AA161" i="1"/>
  <c r="AA163" i="1" s="1"/>
  <c r="AE30" i="10"/>
  <c r="AF169" i="1" s="1"/>
  <c r="AF28" i="10"/>
  <c r="AF48" i="10"/>
  <c r="AG29" i="10"/>
  <c r="AE49" i="10"/>
  <c r="AF266" i="1" s="1"/>
  <c r="AF267" i="1" s="1"/>
  <c r="AF268" i="1" s="1"/>
  <c r="AF270" i="1" s="1"/>
  <c r="AC272" i="1"/>
  <c r="AC270" i="1"/>
  <c r="AE170" i="1"/>
  <c r="AE172" i="1" s="1"/>
  <c r="AE174" i="1" s="1"/>
  <c r="Y189" i="1"/>
  <c r="Z277" i="1"/>
  <c r="Z219" i="1"/>
  <c r="Z220" i="1" s="1"/>
  <c r="W197" i="1"/>
  <c r="W287" i="1" s="1"/>
  <c r="AD272" i="1"/>
  <c r="AB164" i="1"/>
  <c r="AB160" i="1"/>
  <c r="AB217" i="1" s="1"/>
  <c r="AS99" i="1"/>
  <c r="AG168" i="1"/>
  <c r="AE149" i="1" l="1"/>
  <c r="AE150" i="1" s="1"/>
  <c r="AE153" i="1" s="1"/>
  <c r="AE156" i="1" s="1"/>
  <c r="AE175" i="1"/>
  <c r="AE273" i="1" s="1"/>
  <c r="AE204" i="1"/>
  <c r="AE206" i="1" s="1"/>
  <c r="AC151" i="1"/>
  <c r="AD151" i="1" s="1"/>
  <c r="AC274" i="1"/>
  <c r="AC276" i="1" s="1"/>
  <c r="AC271" i="1"/>
  <c r="AC273" i="1" s="1"/>
  <c r="AF271" i="1"/>
  <c r="AF274" i="1"/>
  <c r="AF276" i="1" s="1"/>
  <c r="AF280" i="1" s="1"/>
  <c r="W195" i="1"/>
  <c r="W199" i="1" s="1"/>
  <c r="AA218" i="1"/>
  <c r="AA219" i="1" s="1"/>
  <c r="AA220" i="1" s="1"/>
  <c r="AA277" i="1"/>
  <c r="X197" i="1"/>
  <c r="X287" i="1" s="1"/>
  <c r="Y211" i="1"/>
  <c r="Y212" i="1" s="1"/>
  <c r="Y213" i="1" s="1"/>
  <c r="Y214" i="1" s="1"/>
  <c r="Y194" i="1"/>
  <c r="Y283" i="1" s="1"/>
  <c r="AD158" i="1"/>
  <c r="AD273" i="1"/>
  <c r="AF49" i="10"/>
  <c r="AG266" i="1" s="1"/>
  <c r="AG267" i="1" s="1"/>
  <c r="AG268" i="1" s="1"/>
  <c r="AG270" i="1" s="1"/>
  <c r="AG48" i="10"/>
  <c r="AH29" i="10"/>
  <c r="AF30" i="10"/>
  <c r="AG169" i="1" s="1"/>
  <c r="AG28" i="10"/>
  <c r="AD207" i="1"/>
  <c r="AD208" i="1" s="1"/>
  <c r="AD209" i="1" s="1"/>
  <c r="AE272" i="1"/>
  <c r="AF170" i="1"/>
  <c r="AF172" i="1" s="1"/>
  <c r="AF174" i="1" s="1"/>
  <c r="Z189" i="1"/>
  <c r="AB179" i="1"/>
  <c r="AB183" i="1" s="1"/>
  <c r="AB161" i="1"/>
  <c r="C227" i="1"/>
  <c r="AT99" i="1"/>
  <c r="AH168" i="1"/>
  <c r="AF149" i="1" l="1"/>
  <c r="AF150" i="1" s="1"/>
  <c r="AF153" i="1" s="1"/>
  <c r="AF156" i="1" s="1"/>
  <c r="AF175" i="1"/>
  <c r="AF273" i="1" s="1"/>
  <c r="AF204" i="1"/>
  <c r="AF206" i="1" s="1"/>
  <c r="AG271" i="1"/>
  <c r="AG274" i="1"/>
  <c r="AG276" i="1" s="1"/>
  <c r="AG280" i="1" s="1"/>
  <c r="X195" i="1"/>
  <c r="X199" i="1" s="1"/>
  <c r="AB185" i="1"/>
  <c r="AB187" i="1" s="1"/>
  <c r="Z194" i="1"/>
  <c r="Z283" i="1" s="1"/>
  <c r="Z211" i="1"/>
  <c r="Z212" i="1" s="1"/>
  <c r="Z213" i="1" s="1"/>
  <c r="Z214" i="1" s="1"/>
  <c r="AE158" i="1"/>
  <c r="AH48" i="10"/>
  <c r="AH49" i="10" s="1"/>
  <c r="AI29" i="10"/>
  <c r="AG30" i="10"/>
  <c r="AH169" i="1" s="1"/>
  <c r="AH28" i="10"/>
  <c r="AG49" i="10"/>
  <c r="AE207" i="1"/>
  <c r="AE208" i="1" s="1"/>
  <c r="AE209" i="1" s="1"/>
  <c r="AE151" i="1"/>
  <c r="AA189" i="1"/>
  <c r="AG170" i="1"/>
  <c r="AG172" i="1" s="1"/>
  <c r="AG174" i="1" s="1"/>
  <c r="Y197" i="1"/>
  <c r="Y287" i="1" s="1"/>
  <c r="AB163" i="1"/>
  <c r="AF272" i="1"/>
  <c r="AD164" i="1"/>
  <c r="AD160" i="1"/>
  <c r="AD217" i="1" s="1"/>
  <c r="AU99" i="1"/>
  <c r="AI168" i="1"/>
  <c r="AG149" i="1" l="1"/>
  <c r="AG150" i="1" s="1"/>
  <c r="AG153" i="1" s="1"/>
  <c r="AG156" i="1" s="1"/>
  <c r="AG175" i="1"/>
  <c r="AG273" i="1" s="1"/>
  <c r="AG204" i="1"/>
  <c r="AG206" i="1" s="1"/>
  <c r="Y195" i="1"/>
  <c r="Y199" i="1" s="1"/>
  <c r="AB218" i="1"/>
  <c r="AB219" i="1" s="1"/>
  <c r="AB220" i="1" s="1"/>
  <c r="AB277" i="1"/>
  <c r="AB189" i="1"/>
  <c r="AA194" i="1"/>
  <c r="AA283" i="1" s="1"/>
  <c r="AA211" i="1"/>
  <c r="AA212" i="1" s="1"/>
  <c r="AA213" i="1" s="1"/>
  <c r="AA214" i="1" s="1"/>
  <c r="Z197" i="1"/>
  <c r="Z287" i="1" s="1"/>
  <c r="AE160" i="1"/>
  <c r="AE217" i="1" s="1"/>
  <c r="AE164" i="1"/>
  <c r="AF158" i="1"/>
  <c r="AH30" i="10"/>
  <c r="AI169" i="1" s="1"/>
  <c r="AI28" i="10"/>
  <c r="AI48" i="10"/>
  <c r="AJ29" i="10"/>
  <c r="AF207" i="1"/>
  <c r="AF208" i="1" s="1"/>
  <c r="AF209" i="1" s="1"/>
  <c r="AH266" i="1"/>
  <c r="AH267" i="1" s="1"/>
  <c r="AH170" i="1"/>
  <c r="AH172" i="1" s="1"/>
  <c r="AH174" i="1" s="1"/>
  <c r="AI266" i="1"/>
  <c r="AI267" i="1" s="1"/>
  <c r="AD179" i="1"/>
  <c r="AD183" i="1" s="1"/>
  <c r="AD185" i="1" s="1"/>
  <c r="AG272" i="1"/>
  <c r="AV99" i="1"/>
  <c r="AJ168" i="1"/>
  <c r="AF151" i="1"/>
  <c r="AH149" i="1" l="1"/>
  <c r="AH150" i="1" s="1"/>
  <c r="AH153" i="1" s="1"/>
  <c r="AH156" i="1" s="1"/>
  <c r="AH175" i="1"/>
  <c r="AH204" i="1"/>
  <c r="AH206" i="1" s="1"/>
  <c r="C228" i="1"/>
  <c r="AD187" i="1"/>
  <c r="AD218" i="1" s="1"/>
  <c r="Z195" i="1"/>
  <c r="Z199" i="1" s="1"/>
  <c r="AB194" i="1"/>
  <c r="AB283" i="1" s="1"/>
  <c r="AB211" i="1"/>
  <c r="AB212" i="1" s="1"/>
  <c r="AE179" i="1"/>
  <c r="AE183" i="1" s="1"/>
  <c r="AE185" i="1" s="1"/>
  <c r="AG158" i="1"/>
  <c r="AI49" i="10"/>
  <c r="AJ48" i="10"/>
  <c r="AK29" i="10"/>
  <c r="AI30" i="10"/>
  <c r="AJ169" i="1" s="1"/>
  <c r="AJ28" i="10"/>
  <c r="AA197" i="1"/>
  <c r="AA287" i="1" s="1"/>
  <c r="AG207" i="1"/>
  <c r="AG208" i="1" s="1"/>
  <c r="AG209" i="1" s="1"/>
  <c r="AI268" i="1"/>
  <c r="AI270" i="1" s="1"/>
  <c r="AH268" i="1"/>
  <c r="AH270" i="1" s="1"/>
  <c r="AI170" i="1"/>
  <c r="AI172" i="1" s="1"/>
  <c r="AI174" i="1" s="1"/>
  <c r="AF164" i="1"/>
  <c r="AF160" i="1"/>
  <c r="AF217" i="1" s="1"/>
  <c r="AW99" i="1"/>
  <c r="AG151" i="1"/>
  <c r="AK168" i="1"/>
  <c r="AI149" i="1" l="1"/>
  <c r="AI150" i="1" s="1"/>
  <c r="AI153" i="1" s="1"/>
  <c r="AI156" i="1" s="1"/>
  <c r="AI175" i="1"/>
  <c r="AI204" i="1"/>
  <c r="AI206" i="1" s="1"/>
  <c r="AD219" i="1"/>
  <c r="AD220" i="1" s="1"/>
  <c r="AD277" i="1"/>
  <c r="AE187" i="1"/>
  <c r="AE218" i="1" s="1"/>
  <c r="AH271" i="1"/>
  <c r="AH273" i="1" s="1"/>
  <c r="AH274" i="1"/>
  <c r="AH276" i="1" s="1"/>
  <c r="AH280" i="1" s="1"/>
  <c r="AI271" i="1"/>
  <c r="AI274" i="1"/>
  <c r="AI276" i="1" s="1"/>
  <c r="AI280" i="1" s="1"/>
  <c r="AA195" i="1"/>
  <c r="AA199" i="1" s="1"/>
  <c r="AB197" i="1"/>
  <c r="C232" i="1"/>
  <c r="AB213" i="1"/>
  <c r="AB214" i="1" s="1"/>
  <c r="C230" i="1" s="1"/>
  <c r="AH158" i="1"/>
  <c r="AJ30" i="10"/>
  <c r="AK169" i="1" s="1"/>
  <c r="AK28" i="10"/>
  <c r="AK48" i="10"/>
  <c r="AL29" i="10"/>
  <c r="AJ49" i="10"/>
  <c r="AK266" i="1" s="1"/>
  <c r="AK267" i="1" s="1"/>
  <c r="AH207" i="1"/>
  <c r="AH208" i="1" s="1"/>
  <c r="AH209" i="1" s="1"/>
  <c r="AH272" i="1"/>
  <c r="AJ266" i="1"/>
  <c r="AJ267" i="1" s="1"/>
  <c r="AJ170" i="1"/>
  <c r="AJ172" i="1" s="1"/>
  <c r="AJ174" i="1" s="1"/>
  <c r="AI272" i="1"/>
  <c r="AF179" i="1"/>
  <c r="AF183" i="1" s="1"/>
  <c r="AF185" i="1" s="1"/>
  <c r="AG160" i="1"/>
  <c r="AG164" i="1"/>
  <c r="AX99" i="1"/>
  <c r="AY99" i="1" s="1"/>
  <c r="AZ99" i="1" s="1"/>
  <c r="AH151" i="1"/>
  <c r="AL168" i="1"/>
  <c r="AJ149" i="1" l="1"/>
  <c r="AJ150" i="1" s="1"/>
  <c r="AJ153" i="1" s="1"/>
  <c r="AJ156" i="1" s="1"/>
  <c r="AJ175" i="1"/>
  <c r="AJ204" i="1"/>
  <c r="AJ206" i="1" s="1"/>
  <c r="AE219" i="1"/>
  <c r="AE220" i="1" s="1"/>
  <c r="AE277" i="1"/>
  <c r="AG217" i="1"/>
  <c r="AF187" i="1"/>
  <c r="AF218" i="1" s="1"/>
  <c r="AB198" i="1"/>
  <c r="F15" i="6" s="1"/>
  <c r="G15" i="6" s="1"/>
  <c r="AB195" i="1"/>
  <c r="AB199" i="1" s="1"/>
  <c r="AB287" i="1"/>
  <c r="C233" i="1"/>
  <c r="AI158" i="1"/>
  <c r="AK49" i="10"/>
  <c r="AL48" i="10"/>
  <c r="AM29" i="10"/>
  <c r="AK30" i="10"/>
  <c r="AL169" i="1" s="1"/>
  <c r="AL28" i="10"/>
  <c r="AI273" i="1"/>
  <c r="AI207" i="1"/>
  <c r="AI208" i="1" s="1"/>
  <c r="AI209" i="1" s="1"/>
  <c r="AK170" i="1"/>
  <c r="AK172" i="1" s="1"/>
  <c r="AK174" i="1" s="1"/>
  <c r="AJ268" i="1"/>
  <c r="AJ270" i="1" s="1"/>
  <c r="AK268" i="1"/>
  <c r="AK270" i="1" s="1"/>
  <c r="AG179" i="1"/>
  <c r="AG183" i="1" s="1"/>
  <c r="AG185" i="1" s="1"/>
  <c r="AH160" i="1"/>
  <c r="AH217" i="1" s="1"/>
  <c r="AH164" i="1"/>
  <c r="AM168" i="1"/>
  <c r="AI151" i="1"/>
  <c r="AK149" i="1" l="1"/>
  <c r="AK150" i="1" s="1"/>
  <c r="AK153" i="1" s="1"/>
  <c r="AK204" i="1"/>
  <c r="AK206" i="1" s="1"/>
  <c r="AK175" i="1"/>
  <c r="AF219" i="1"/>
  <c r="AF220" i="1" s="1"/>
  <c r="AL170" i="1"/>
  <c r="AL172" i="1" s="1"/>
  <c r="AL174" i="1" s="1"/>
  <c r="AF277" i="1"/>
  <c r="AK274" i="1"/>
  <c r="AK276" i="1" s="1"/>
  <c r="AK280" i="1" s="1"/>
  <c r="AK271" i="1"/>
  <c r="AG187" i="1"/>
  <c r="AG218" i="1" s="1"/>
  <c r="AJ271" i="1"/>
  <c r="AJ273" i="1" s="1"/>
  <c r="AJ274" i="1"/>
  <c r="AJ276" i="1" s="1"/>
  <c r="AJ280" i="1" s="1"/>
  <c r="AJ158" i="1"/>
  <c r="AM48" i="10"/>
  <c r="AM49" i="10" s="1"/>
  <c r="AN29" i="10"/>
  <c r="AL30" i="10"/>
  <c r="AM169" i="1" s="1"/>
  <c r="AM28" i="10"/>
  <c r="AN47" i="10" s="1"/>
  <c r="AL49" i="10"/>
  <c r="AM266" i="1" s="1"/>
  <c r="AM267" i="1" s="1"/>
  <c r="AJ207" i="1"/>
  <c r="AJ208" i="1" s="1"/>
  <c r="AJ209" i="1" s="1"/>
  <c r="AK272" i="1"/>
  <c r="AJ272" i="1"/>
  <c r="AL266" i="1"/>
  <c r="AL267" i="1" s="1"/>
  <c r="AH179" i="1"/>
  <c r="AH183" i="1" s="1"/>
  <c r="AH185" i="1" s="1"/>
  <c r="AI164" i="1"/>
  <c r="AI160" i="1"/>
  <c r="AI217" i="1" s="1"/>
  <c r="AJ151" i="1"/>
  <c r="AN168" i="1"/>
  <c r="AL204" i="1" l="1"/>
  <c r="AL206" i="1" s="1"/>
  <c r="AL207" i="1" s="1"/>
  <c r="AL208" i="1" s="1"/>
  <c r="AL209" i="1" s="1"/>
  <c r="AL175" i="1"/>
  <c r="AL149" i="1"/>
  <c r="AL150" i="1" s="1"/>
  <c r="AL153" i="1" s="1"/>
  <c r="AK156" i="1"/>
  <c r="AK158" i="1" s="1"/>
  <c r="AG219" i="1"/>
  <c r="AG277" i="1"/>
  <c r="AH187" i="1"/>
  <c r="AH218" i="1" s="1"/>
  <c r="AK151" i="1"/>
  <c r="AN48" i="10"/>
  <c r="AN49" i="10" s="1"/>
  <c r="AO29" i="10"/>
  <c r="AW47" i="10"/>
  <c r="AS47" i="10"/>
  <c r="AO47" i="10"/>
  <c r="AY47" i="10"/>
  <c r="AT47" i="10"/>
  <c r="AX47" i="10"/>
  <c r="AR47" i="10"/>
  <c r="AV47" i="10"/>
  <c r="AQ47" i="10"/>
  <c r="AU47" i="10"/>
  <c r="AP47" i="10"/>
  <c r="AM30" i="10"/>
  <c r="AN169" i="1" s="1"/>
  <c r="AN28" i="10"/>
  <c r="AK273" i="1"/>
  <c r="AK207" i="1"/>
  <c r="AK208" i="1" s="1"/>
  <c r="AK209" i="1" s="1"/>
  <c r="AL268" i="1"/>
  <c r="AL270" i="1" s="1"/>
  <c r="AM268" i="1"/>
  <c r="AM270" i="1" s="1"/>
  <c r="AM170" i="1"/>
  <c r="AM172" i="1" s="1"/>
  <c r="AM174" i="1" s="1"/>
  <c r="AN266" i="1"/>
  <c r="AN267" i="1" s="1"/>
  <c r="AN268" i="1" s="1"/>
  <c r="AN270" i="1" s="1"/>
  <c r="AI179" i="1"/>
  <c r="AI183" i="1" s="1"/>
  <c r="AI185" i="1" s="1"/>
  <c r="AJ160" i="1"/>
  <c r="AJ217" i="1" s="1"/>
  <c r="AJ164" i="1"/>
  <c r="AO168" i="1"/>
  <c r="AK160" i="1" l="1"/>
  <c r="AK217" i="1" s="1"/>
  <c r="AK164" i="1"/>
  <c r="AM204" i="1"/>
  <c r="AM206" i="1" s="1"/>
  <c r="AM149" i="1"/>
  <c r="AM150" i="1" s="1"/>
  <c r="AM175" i="1"/>
  <c r="AL156" i="1"/>
  <c r="AL158" i="1" s="1"/>
  <c r="AL151" i="1"/>
  <c r="AH219" i="1"/>
  <c r="AH220" i="1" s="1"/>
  <c r="AH277" i="1"/>
  <c r="AM271" i="1"/>
  <c r="AM274" i="1"/>
  <c r="AM276" i="1" s="1"/>
  <c r="AM280" i="1" s="1"/>
  <c r="AN271" i="1"/>
  <c r="AN274" i="1"/>
  <c r="AN276" i="1" s="1"/>
  <c r="AN280" i="1" s="1"/>
  <c r="AI187" i="1"/>
  <c r="AI218" i="1" s="1"/>
  <c r="AL271" i="1"/>
  <c r="AL273" i="1" s="1"/>
  <c r="AL274" i="1"/>
  <c r="AL276" i="1" s="1"/>
  <c r="AL280" i="1" s="1"/>
  <c r="AG220" i="1"/>
  <c r="AO48" i="10"/>
  <c r="AO49" i="10" s="1"/>
  <c r="AP29" i="10"/>
  <c r="AN30" i="10"/>
  <c r="AO28" i="10"/>
  <c r="AO266" i="1"/>
  <c r="AO267" i="1" s="1"/>
  <c r="AO268" i="1" s="1"/>
  <c r="AO270" i="1" s="1"/>
  <c r="AO271" i="1" s="1"/>
  <c r="AL272" i="1"/>
  <c r="AN170" i="1"/>
  <c r="AN172" i="1" s="1"/>
  <c r="AM272" i="1"/>
  <c r="AJ179" i="1"/>
  <c r="AJ183" i="1" s="1"/>
  <c r="AJ185" i="1" s="1"/>
  <c r="AP168" i="1"/>
  <c r="AK179" i="1" l="1"/>
  <c r="AK183" i="1" s="1"/>
  <c r="AK185" i="1" s="1"/>
  <c r="AK187" i="1" s="1"/>
  <c r="AK218" i="1" s="1"/>
  <c r="AL164" i="1"/>
  <c r="AL160" i="1"/>
  <c r="AL217" i="1" s="1"/>
  <c r="AI219" i="1"/>
  <c r="AI220" i="1" s="1"/>
  <c r="AJ187" i="1"/>
  <c r="AJ218" i="1" s="1"/>
  <c r="AI277" i="1"/>
  <c r="AN174" i="1"/>
  <c r="AO30" i="10"/>
  <c r="AP28" i="10"/>
  <c r="AP48" i="10"/>
  <c r="AQ29" i="10"/>
  <c r="AM273" i="1"/>
  <c r="AO274" i="1"/>
  <c r="AO276" i="1" s="1"/>
  <c r="AO280" i="1" s="1"/>
  <c r="AM207" i="1"/>
  <c r="AM208" i="1" s="1"/>
  <c r="AM209" i="1" s="1"/>
  <c r="AN272" i="1"/>
  <c r="AP266" i="1"/>
  <c r="AP267" i="1" s="1"/>
  <c r="AP268" i="1" s="1"/>
  <c r="AP270" i="1" s="1"/>
  <c r="AP271" i="1" s="1"/>
  <c r="D229" i="1"/>
  <c r="AO169" i="1"/>
  <c r="AO170" i="1" s="1"/>
  <c r="AO172" i="1" s="1"/>
  <c r="AO174" i="1" s="1"/>
  <c r="AQ168" i="1"/>
  <c r="AM153" i="1"/>
  <c r="AM156" i="1" s="1"/>
  <c r="AM151" i="1"/>
  <c r="AL179" i="1" l="1"/>
  <c r="AL183" i="1" s="1"/>
  <c r="AL185" i="1" s="1"/>
  <c r="AL187" i="1" s="1"/>
  <c r="AL218" i="1" s="1"/>
  <c r="AO175" i="1"/>
  <c r="AO273" i="1" s="1"/>
  <c r="AO204" i="1"/>
  <c r="AO206" i="1" s="1"/>
  <c r="AO149" i="1"/>
  <c r="AO150" i="1" s="1"/>
  <c r="AO153" i="1" s="1"/>
  <c r="AO156" i="1" s="1"/>
  <c r="AN175" i="1"/>
  <c r="AN273" i="1" s="1"/>
  <c r="AN204" i="1"/>
  <c r="AN206" i="1" s="1"/>
  <c r="AN207" i="1" s="1"/>
  <c r="AN208" i="1" s="1"/>
  <c r="AN209" i="1" s="1"/>
  <c r="AN149" i="1"/>
  <c r="AN150" i="1" s="1"/>
  <c r="AN153" i="1" s="1"/>
  <c r="AK219" i="1"/>
  <c r="AK220" i="1" s="1"/>
  <c r="AJ219" i="1"/>
  <c r="AJ277" i="1"/>
  <c r="AM158" i="1"/>
  <c r="AP30" i="10"/>
  <c r="AQ28" i="10"/>
  <c r="AQ48" i="10"/>
  <c r="AR29" i="10"/>
  <c r="AP49" i="10"/>
  <c r="AQ266" i="1" s="1"/>
  <c r="AQ267" i="1" s="1"/>
  <c r="AQ268" i="1" s="1"/>
  <c r="AQ270" i="1" s="1"/>
  <c r="AP274" i="1"/>
  <c r="AP276" i="1" s="1"/>
  <c r="AP280" i="1" s="1"/>
  <c r="AP169" i="1"/>
  <c r="AP170" i="1" s="1"/>
  <c r="AP172" i="1" s="1"/>
  <c r="AP174" i="1" s="1"/>
  <c r="AK277" i="1"/>
  <c r="AO272" i="1"/>
  <c r="AR168" i="1"/>
  <c r="AN156" i="1" l="1"/>
  <c r="AN158" i="1" s="1"/>
  <c r="AP175" i="1"/>
  <c r="AP273" i="1" s="1"/>
  <c r="AP204" i="1"/>
  <c r="AP206" i="1" s="1"/>
  <c r="AP149" i="1"/>
  <c r="AP150" i="1" s="1"/>
  <c r="AP153" i="1" s="1"/>
  <c r="AP156" i="1" s="1"/>
  <c r="AL277" i="1"/>
  <c r="AL219" i="1"/>
  <c r="AL220" i="1" s="1"/>
  <c r="AN151" i="1"/>
  <c r="AO151" i="1" s="1"/>
  <c r="AJ220" i="1"/>
  <c r="AO158" i="1"/>
  <c r="AO164" i="1" s="1"/>
  <c r="AR48" i="10"/>
  <c r="AR49" i="10" s="1"/>
  <c r="AS29" i="10"/>
  <c r="AQ30" i="10"/>
  <c r="AR28" i="10"/>
  <c r="AQ49" i="10"/>
  <c r="AR266" i="1" s="1"/>
  <c r="AR267" i="1" s="1"/>
  <c r="AQ274" i="1"/>
  <c r="AQ276" i="1" s="1"/>
  <c r="AQ280" i="1" s="1"/>
  <c r="AQ271" i="1"/>
  <c r="AO207" i="1"/>
  <c r="AO208" i="1" s="1"/>
  <c r="AO209" i="1" s="1"/>
  <c r="AP272" i="1"/>
  <c r="AQ169" i="1"/>
  <c r="AQ170" i="1" s="1"/>
  <c r="AQ172" i="1" s="1"/>
  <c r="AQ174" i="1" s="1"/>
  <c r="AM164" i="1"/>
  <c r="AM160" i="1"/>
  <c r="AM217" i="1" s="1"/>
  <c r="AS168" i="1"/>
  <c r="AN160" i="1" l="1"/>
  <c r="AN179" i="1" s="1"/>
  <c r="AN183" i="1" s="1"/>
  <c r="AN185" i="1" s="1"/>
  <c r="AN187" i="1" s="1"/>
  <c r="AN218" i="1" s="1"/>
  <c r="AN164" i="1"/>
  <c r="AQ149" i="1"/>
  <c r="AQ150" i="1" s="1"/>
  <c r="AQ153" i="1" s="1"/>
  <c r="AQ156" i="1" s="1"/>
  <c r="AQ175" i="1"/>
  <c r="AQ273" i="1" s="1"/>
  <c r="AQ204" i="1"/>
  <c r="AQ206" i="1" s="1"/>
  <c r="AP158" i="1"/>
  <c r="AR30" i="10"/>
  <c r="AS28" i="10"/>
  <c r="AS48" i="10"/>
  <c r="AT29" i="10"/>
  <c r="AP151" i="1"/>
  <c r="AP207" i="1"/>
  <c r="AP208" i="1" s="1"/>
  <c r="AP209" i="1" s="1"/>
  <c r="AR268" i="1"/>
  <c r="AR270" i="1" s="1"/>
  <c r="AR169" i="1"/>
  <c r="AR170" i="1" s="1"/>
  <c r="AR172" i="1" s="1"/>
  <c r="AR174" i="1" s="1"/>
  <c r="AS266" i="1"/>
  <c r="AS267" i="1" s="1"/>
  <c r="AS268" i="1" s="1"/>
  <c r="AS270" i="1" s="1"/>
  <c r="AM179" i="1"/>
  <c r="AM183" i="1" s="1"/>
  <c r="AM185" i="1" s="1"/>
  <c r="AQ272" i="1"/>
  <c r="AO160" i="1"/>
  <c r="AT168" i="1"/>
  <c r="AN217" i="1" l="1"/>
  <c r="AN219" i="1" s="1"/>
  <c r="AN220" i="1" s="1"/>
  <c r="AR149" i="1"/>
  <c r="AR150" i="1" s="1"/>
  <c r="AR153" i="1" s="1"/>
  <c r="AR156" i="1" s="1"/>
  <c r="AR175" i="1"/>
  <c r="AR204" i="1"/>
  <c r="AR206" i="1" s="1"/>
  <c r="AN277" i="1"/>
  <c r="AM187" i="1"/>
  <c r="AM218" i="1" s="1"/>
  <c r="AP164" i="1"/>
  <c r="AP160" i="1"/>
  <c r="AP217" i="1" s="1"/>
  <c r="AQ158" i="1"/>
  <c r="AQ164" i="1" s="1"/>
  <c r="AT48" i="10"/>
  <c r="AU29" i="10"/>
  <c r="AS30" i="10"/>
  <c r="AT28" i="10"/>
  <c r="AS49" i="10"/>
  <c r="AS274" i="1"/>
  <c r="AS276" i="1" s="1"/>
  <c r="AS280" i="1" s="1"/>
  <c r="AS271" i="1"/>
  <c r="AR274" i="1"/>
  <c r="AR276" i="1" s="1"/>
  <c r="AR280" i="1" s="1"/>
  <c r="AR271" i="1"/>
  <c r="AQ207" i="1"/>
  <c r="AQ208" i="1" s="1"/>
  <c r="AQ209" i="1" s="1"/>
  <c r="AS169" i="1"/>
  <c r="AS170" i="1" s="1"/>
  <c r="AS172" i="1" s="1"/>
  <c r="AS174" i="1" s="1"/>
  <c r="AO217" i="1"/>
  <c r="AR272" i="1"/>
  <c r="AU168" i="1"/>
  <c r="AO179" i="1"/>
  <c r="AO183" i="1" s="1"/>
  <c r="AO185" i="1" s="1"/>
  <c r="AQ151" i="1"/>
  <c r="AS149" i="1" l="1"/>
  <c r="AS150" i="1" s="1"/>
  <c r="AS153" i="1" s="1"/>
  <c r="AS156" i="1" s="1"/>
  <c r="AS175" i="1"/>
  <c r="AS273" i="1" s="1"/>
  <c r="AS204" i="1"/>
  <c r="AS206" i="1" s="1"/>
  <c r="AM219" i="1"/>
  <c r="AM277" i="1"/>
  <c r="AP179" i="1"/>
  <c r="AP183" i="1" s="1"/>
  <c r="AR158" i="1"/>
  <c r="AR164" i="1" s="1"/>
  <c r="AT49" i="10"/>
  <c r="AT30" i="10"/>
  <c r="AU28" i="10"/>
  <c r="AU48" i="10"/>
  <c r="AV29" i="10"/>
  <c r="AT266" i="1"/>
  <c r="AT267" i="1" s="1"/>
  <c r="AT268" i="1" s="1"/>
  <c r="AT270" i="1" s="1"/>
  <c r="AR273" i="1"/>
  <c r="AR207" i="1"/>
  <c r="AR208" i="1" s="1"/>
  <c r="AR209" i="1" s="1"/>
  <c r="AT169" i="1"/>
  <c r="AT170" i="1" s="1"/>
  <c r="AT172" i="1" s="1"/>
  <c r="AT174" i="1" s="1"/>
  <c r="AS272" i="1"/>
  <c r="AO187" i="1"/>
  <c r="AR151" i="1"/>
  <c r="AQ160" i="1"/>
  <c r="AQ217" i="1" s="1"/>
  <c r="AV168" i="1"/>
  <c r="AO218" i="1" l="1"/>
  <c r="AO219" i="1" s="1"/>
  <c r="AO220" i="1" s="1"/>
  <c r="AT149" i="1"/>
  <c r="AT150" i="1" s="1"/>
  <c r="AT153" i="1" s="1"/>
  <c r="AT156" i="1" s="1"/>
  <c r="AT175" i="1"/>
  <c r="AT204" i="1"/>
  <c r="AT206" i="1" s="1"/>
  <c r="AP185" i="1"/>
  <c r="AP187" i="1" s="1"/>
  <c r="AM220" i="1"/>
  <c r="AS158" i="1"/>
  <c r="AS164" i="1" s="1"/>
  <c r="AU30" i="10"/>
  <c r="AV28" i="10"/>
  <c r="AV48" i="10"/>
  <c r="AW29" i="10"/>
  <c r="AU49" i="10"/>
  <c r="AS207" i="1"/>
  <c r="AS208" i="1" s="1"/>
  <c r="AS209" i="1" s="1"/>
  <c r="AT274" i="1"/>
  <c r="AT276" i="1" s="1"/>
  <c r="AT280" i="1" s="1"/>
  <c r="AT271" i="1"/>
  <c r="AU169" i="1"/>
  <c r="AU170" i="1" s="1"/>
  <c r="AU172" i="1" s="1"/>
  <c r="AU174" i="1" s="1"/>
  <c r="AU266" i="1"/>
  <c r="AU267" i="1" s="1"/>
  <c r="AU268" i="1" s="1"/>
  <c r="AU270" i="1" s="1"/>
  <c r="AO277" i="1"/>
  <c r="AT272" i="1"/>
  <c r="AQ179" i="1"/>
  <c r="AQ183" i="1" s="1"/>
  <c r="AQ185" i="1" s="1"/>
  <c r="AW168" i="1"/>
  <c r="AS151" i="1"/>
  <c r="AR160" i="1"/>
  <c r="AP218" i="1" l="1"/>
  <c r="AP219" i="1" s="1"/>
  <c r="AP220" i="1" s="1"/>
  <c r="AP277" i="1"/>
  <c r="AU149" i="1"/>
  <c r="AU150" i="1" s="1"/>
  <c r="AU153" i="1" s="1"/>
  <c r="AU156" i="1" s="1"/>
  <c r="AU158" i="1" s="1"/>
  <c r="AU164" i="1" s="1"/>
  <c r="AU175" i="1"/>
  <c r="AU204" i="1"/>
  <c r="AU206" i="1" s="1"/>
  <c r="AT158" i="1"/>
  <c r="AT164" i="1" s="1"/>
  <c r="AW48" i="10"/>
  <c r="AW49" i="10" s="1"/>
  <c r="AX29" i="10"/>
  <c r="AV30" i="10"/>
  <c r="AW28" i="10"/>
  <c r="AV49" i="10"/>
  <c r="AW266" i="1" s="1"/>
  <c r="AW267" i="1" s="1"/>
  <c r="AV266" i="1"/>
  <c r="AV267" i="1" s="1"/>
  <c r="AV268" i="1" s="1"/>
  <c r="AV270" i="1" s="1"/>
  <c r="AT273" i="1"/>
  <c r="AU272" i="1"/>
  <c r="AU274" i="1"/>
  <c r="AU276" i="1" s="1"/>
  <c r="AU280" i="1" s="1"/>
  <c r="AU271" i="1"/>
  <c r="AT207" i="1"/>
  <c r="AT208" i="1" s="1"/>
  <c r="AT209" i="1" s="1"/>
  <c r="AV169" i="1"/>
  <c r="AV170" i="1" s="1"/>
  <c r="AV172" i="1" s="1"/>
  <c r="AV174" i="1" s="1"/>
  <c r="AR217" i="1"/>
  <c r="AQ187" i="1"/>
  <c r="AS160" i="1"/>
  <c r="AS217" i="1" s="1"/>
  <c r="AT151" i="1"/>
  <c r="AX168" i="1"/>
  <c r="AY168" i="1" s="1"/>
  <c r="AR179" i="1"/>
  <c r="AR183" i="1" s="1"/>
  <c r="AR185" i="1" s="1"/>
  <c r="AQ218" i="1" l="1"/>
  <c r="AQ219" i="1" s="1"/>
  <c r="AQ220" i="1" s="1"/>
  <c r="AV149" i="1"/>
  <c r="AV150" i="1" s="1"/>
  <c r="AV153" i="1" s="1"/>
  <c r="AV156" i="1" s="1"/>
  <c r="AV175" i="1"/>
  <c r="AV204" i="1"/>
  <c r="AV206" i="1" s="1"/>
  <c r="AU151" i="1"/>
  <c r="AW268" i="1"/>
  <c r="AW270" i="1" s="1"/>
  <c r="AW271" i="1" s="1"/>
  <c r="AW30" i="10"/>
  <c r="AX28" i="10"/>
  <c r="AX48" i="10"/>
  <c r="AY29" i="10"/>
  <c r="AY48" i="10" s="1"/>
  <c r="AW169" i="1"/>
  <c r="AW170" i="1" s="1"/>
  <c r="AW172" i="1" s="1"/>
  <c r="AW174" i="1" s="1"/>
  <c r="AU273" i="1"/>
  <c r="AV274" i="1"/>
  <c r="AV276" i="1" s="1"/>
  <c r="AV280" i="1" s="1"/>
  <c r="AV271" i="1"/>
  <c r="AU207" i="1"/>
  <c r="AU208" i="1" s="1"/>
  <c r="AU209" i="1" s="1"/>
  <c r="AX266" i="1"/>
  <c r="AX267" i="1" s="1"/>
  <c r="AZ168" i="1"/>
  <c r="AS179" i="1"/>
  <c r="AS183" i="1" s="1"/>
  <c r="AQ277" i="1"/>
  <c r="AV272" i="1"/>
  <c r="AR187" i="1"/>
  <c r="AU160" i="1"/>
  <c r="AU217" i="1" s="1"/>
  <c r="AT160" i="1"/>
  <c r="AS185" i="1" l="1"/>
  <c r="AS187" i="1" s="1"/>
  <c r="AW204" i="1"/>
  <c r="AW206" i="1" s="1"/>
  <c r="AW149" i="1"/>
  <c r="AW150" i="1" s="1"/>
  <c r="AW153" i="1" s="1"/>
  <c r="AW156" i="1" s="1"/>
  <c r="AW175" i="1"/>
  <c r="AW273" i="1" s="1"/>
  <c r="AR218" i="1"/>
  <c r="AR219" i="1" s="1"/>
  <c r="AR220" i="1" s="1"/>
  <c r="AW274" i="1"/>
  <c r="AW276" i="1" s="1"/>
  <c r="AW280" i="1" s="1"/>
  <c r="AV158" i="1"/>
  <c r="AV164" i="1" s="1"/>
  <c r="AY49" i="10"/>
  <c r="AX30" i="10"/>
  <c r="AY28" i="10"/>
  <c r="AY30" i="10" s="1"/>
  <c r="AX49" i="10"/>
  <c r="AY266" i="1" s="1"/>
  <c r="AY267" i="1" s="1"/>
  <c r="AV273" i="1"/>
  <c r="AV207" i="1"/>
  <c r="AV208" i="1" s="1"/>
  <c r="AV209" i="1" s="1"/>
  <c r="AX268" i="1"/>
  <c r="AX270" i="1" s="1"/>
  <c r="AX169" i="1"/>
  <c r="AX170" i="1" s="1"/>
  <c r="AX172" i="1" s="1"/>
  <c r="AX174" i="1" s="1"/>
  <c r="AT217" i="1"/>
  <c r="AU179" i="1"/>
  <c r="AU183" i="1" s="1"/>
  <c r="AR277" i="1"/>
  <c r="AW272" i="1"/>
  <c r="AV151" i="1"/>
  <c r="AT179" i="1"/>
  <c r="AT183" i="1" s="1"/>
  <c r="AT185" i="1" s="1"/>
  <c r="AS218" i="1" l="1"/>
  <c r="AS219" i="1" s="1"/>
  <c r="AS220" i="1" s="1"/>
  <c r="AS277" i="1"/>
  <c r="AX204" i="1"/>
  <c r="AX206" i="1" s="1"/>
  <c r="AX149" i="1"/>
  <c r="AX150" i="1" s="1"/>
  <c r="AX153" i="1" s="1"/>
  <c r="AX156" i="1" s="1"/>
  <c r="AX175" i="1"/>
  <c r="AU185" i="1"/>
  <c r="AU187" i="1" s="1"/>
  <c r="AW158" i="1"/>
  <c r="AW164" i="1" s="1"/>
  <c r="AX274" i="1"/>
  <c r="AX276" i="1" s="1"/>
  <c r="AX280" i="1" s="1"/>
  <c r="AX271" i="1"/>
  <c r="AW207" i="1"/>
  <c r="AW208" i="1" s="1"/>
  <c r="AW209" i="1" s="1"/>
  <c r="AZ169" i="1"/>
  <c r="AZ170" i="1" s="1"/>
  <c r="AZ266" i="1"/>
  <c r="AZ267" i="1" s="1"/>
  <c r="AZ268" i="1" s="1"/>
  <c r="AZ270" i="1" s="1"/>
  <c r="AY268" i="1"/>
  <c r="AY270" i="1" s="1"/>
  <c r="AX272" i="1"/>
  <c r="AY169" i="1"/>
  <c r="AY170" i="1" s="1"/>
  <c r="AT187" i="1"/>
  <c r="AV160" i="1"/>
  <c r="AW151" i="1"/>
  <c r="AU218" i="1" l="1"/>
  <c r="AU219" i="1" s="1"/>
  <c r="AU220" i="1" s="1"/>
  <c r="AU277" i="1"/>
  <c r="AT218" i="1"/>
  <c r="AT219" i="1" s="1"/>
  <c r="AT220" i="1" s="1"/>
  <c r="AX158" i="1"/>
  <c r="AX273" i="1"/>
  <c r="AZ274" i="1"/>
  <c r="AZ276" i="1" s="1"/>
  <c r="AZ280" i="1" s="1"/>
  <c r="AZ271" i="1"/>
  <c r="AX207" i="1"/>
  <c r="AX208" i="1" s="1"/>
  <c r="AX209" i="1" s="1"/>
  <c r="AY274" i="1"/>
  <c r="AY276" i="1" s="1"/>
  <c r="AY280" i="1" s="1"/>
  <c r="AY271" i="1"/>
  <c r="AX151" i="1"/>
  <c r="AY172" i="1"/>
  <c r="AY174" i="1" s="1"/>
  <c r="AZ172" i="1"/>
  <c r="AZ174" i="1" s="1"/>
  <c r="AV217" i="1"/>
  <c r="AT277" i="1"/>
  <c r="AW160" i="1"/>
  <c r="AV179" i="1"/>
  <c r="AV183" i="1" s="1"/>
  <c r="AV185" i="1" s="1"/>
  <c r="AZ204" i="1" l="1"/>
  <c r="AZ175" i="1"/>
  <c r="AZ273" i="1" s="1"/>
  <c r="AZ149" i="1"/>
  <c r="AZ150" i="1" s="1"/>
  <c r="AZ153" i="1" s="1"/>
  <c r="AZ156" i="1" s="1"/>
  <c r="AY204" i="1"/>
  <c r="AY206" i="1" s="1"/>
  <c r="AY149" i="1"/>
  <c r="AY150" i="1" s="1"/>
  <c r="AY175" i="1"/>
  <c r="AY273" i="1" s="1"/>
  <c r="AX164" i="1"/>
  <c r="AX160" i="1"/>
  <c r="AX179" i="1" s="1"/>
  <c r="AX183" i="1" s="1"/>
  <c r="AX185" i="1" s="1"/>
  <c r="AZ206" i="1"/>
  <c r="AZ272" i="1"/>
  <c r="AY272" i="1"/>
  <c r="AW217" i="1"/>
  <c r="AV187" i="1"/>
  <c r="AW179" i="1"/>
  <c r="AW183" i="1" s="1"/>
  <c r="AW185" i="1" s="1"/>
  <c r="AV218" i="1" l="1"/>
  <c r="AV219" i="1" s="1"/>
  <c r="AV220" i="1" s="1"/>
  <c r="AX217" i="1"/>
  <c r="AZ158" i="1"/>
  <c r="AY207" i="1"/>
  <c r="AY208" i="1" s="1"/>
  <c r="AY209" i="1" s="1"/>
  <c r="AZ207" i="1"/>
  <c r="AZ208" i="1" s="1"/>
  <c r="AZ209" i="1" s="1"/>
  <c r="AY153" i="1"/>
  <c r="AY156" i="1" s="1"/>
  <c r="AY151" i="1"/>
  <c r="AZ151" i="1" s="1"/>
  <c r="AV277" i="1"/>
  <c r="AW187" i="1"/>
  <c r="AX187" i="1"/>
  <c r="AX218" i="1" s="1"/>
  <c r="AW218" i="1" l="1"/>
  <c r="AW219" i="1" s="1"/>
  <c r="AW220" i="1" s="1"/>
  <c r="AZ164" i="1"/>
  <c r="AZ160" i="1"/>
  <c r="AZ217" i="1" s="1"/>
  <c r="AY158" i="1"/>
  <c r="AY164" i="1" s="1"/>
  <c r="AX277" i="1"/>
  <c r="AX219" i="1"/>
  <c r="AX220" i="1" s="1"/>
  <c r="AW277" i="1"/>
  <c r="AZ179" i="1" l="1"/>
  <c r="AZ183" i="1" s="1"/>
  <c r="AY160" i="1"/>
  <c r="AZ185" i="1" l="1"/>
  <c r="AZ187" i="1" s="1"/>
  <c r="AY217" i="1"/>
  <c r="AY179" i="1"/>
  <c r="AY183" i="1" s="1"/>
  <c r="AZ218" i="1" l="1"/>
  <c r="AZ219" i="1" s="1"/>
  <c r="AZ220" i="1" s="1"/>
  <c r="AZ277" i="1"/>
  <c r="AY185" i="1"/>
  <c r="AY187" i="1" s="1"/>
  <c r="AY218" i="1" l="1"/>
  <c r="AY219" i="1" s="1"/>
  <c r="AY220" i="1" s="1"/>
  <c r="AY277" i="1"/>
  <c r="F31" i="6"/>
  <c r="BP48" i="4" l="1"/>
  <c r="AC144" i="1" s="1"/>
  <c r="CA52" i="4" l="1"/>
  <c r="E16" i="6" s="1"/>
  <c r="AC145" i="1"/>
  <c r="AD145" i="1" s="1"/>
  <c r="AE145" i="1" s="1"/>
  <c r="AF145" i="1" s="1"/>
  <c r="AG145" i="1" s="1"/>
  <c r="AH145" i="1" s="1"/>
  <c r="AI145" i="1" s="1"/>
  <c r="AJ145" i="1" s="1"/>
  <c r="AK145" i="1" s="1"/>
  <c r="AL145" i="1" s="1"/>
  <c r="AM145" i="1" s="1"/>
  <c r="AN145" i="1" s="1"/>
  <c r="AO145" i="1" s="1"/>
  <c r="AP145" i="1" s="1"/>
  <c r="AQ145" i="1" s="1"/>
  <c r="AR145" i="1" s="1"/>
  <c r="AS145" i="1" s="1"/>
  <c r="AT145" i="1" s="1"/>
  <c r="AU145" i="1" s="1"/>
  <c r="AV145" i="1" s="1"/>
  <c r="AW145" i="1" s="1"/>
  <c r="AX145" i="1" s="1"/>
  <c r="AY145" i="1" s="1"/>
  <c r="AZ145" i="1" s="1"/>
  <c r="AC186" i="1"/>
  <c r="AC153" i="1"/>
  <c r="AC280" i="1"/>
  <c r="AC281" i="1" s="1"/>
  <c r="AC282" i="1" l="1"/>
  <c r="AC285" i="1" s="1"/>
  <c r="AD281" i="1"/>
  <c r="AC216" i="1"/>
  <c r="D231" i="1"/>
  <c r="AC156" i="1"/>
  <c r="AC158" i="1" s="1"/>
  <c r="AC164" i="1" s="1"/>
  <c r="AC160" i="1" l="1"/>
  <c r="AE281" i="1"/>
  <c r="AD282" i="1"/>
  <c r="AD285" i="1" s="1"/>
  <c r="AE282" i="1" l="1"/>
  <c r="AE285" i="1" s="1"/>
  <c r="AF281" i="1"/>
  <c r="AC179" i="1"/>
  <c r="AC183" i="1" s="1"/>
  <c r="AC185" i="1" s="1"/>
  <c r="AC187" i="1" s="1"/>
  <c r="AC161" i="1"/>
  <c r="AC217" i="1"/>
  <c r="D227" i="1"/>
  <c r="AC163" i="1" l="1"/>
  <c r="AD161" i="1"/>
  <c r="AG281" i="1"/>
  <c r="AF282" i="1"/>
  <c r="AF285" i="1" s="1"/>
  <c r="AC218" i="1"/>
  <c r="AC219" i="1" s="1"/>
  <c r="AC277" i="1"/>
  <c r="AC189" i="1"/>
  <c r="D228" i="1" l="1"/>
  <c r="AC220" i="1"/>
  <c r="AC194" i="1"/>
  <c r="AC211" i="1"/>
  <c r="AC212" i="1" s="1"/>
  <c r="AC213" i="1" s="1"/>
  <c r="AC214" i="1" s="1"/>
  <c r="AD189" i="1"/>
  <c r="AH281" i="1"/>
  <c r="AG282" i="1"/>
  <c r="AG285" i="1" s="1"/>
  <c r="AD163" i="1"/>
  <c r="AE161" i="1"/>
  <c r="AD194" i="1" l="1"/>
  <c r="AD211" i="1"/>
  <c r="AD212" i="1" s="1"/>
  <c r="AD213" i="1" s="1"/>
  <c r="AD214" i="1" s="1"/>
  <c r="AI281" i="1"/>
  <c r="AH282" i="1"/>
  <c r="AH285" i="1" s="1"/>
  <c r="AE189" i="1"/>
  <c r="AF161" i="1"/>
  <c r="AE163" i="1"/>
  <c r="AC195" i="1"/>
  <c r="AC199" i="1" s="1"/>
  <c r="AC283" i="1"/>
  <c r="AC197" i="1"/>
  <c r="AE194" i="1" l="1"/>
  <c r="AE211" i="1"/>
  <c r="AE212" i="1" s="1"/>
  <c r="AE213" i="1" s="1"/>
  <c r="AE214" i="1" s="1"/>
  <c r="AG161" i="1"/>
  <c r="AF163" i="1"/>
  <c r="AD283" i="1"/>
  <c r="AD195" i="1"/>
  <c r="AD199" i="1" s="1"/>
  <c r="AD197" i="1"/>
  <c r="AD287" i="1" s="1"/>
  <c r="AC287" i="1"/>
  <c r="AF189" i="1"/>
  <c r="AI282" i="1"/>
  <c r="AI285" i="1" s="1"/>
  <c r="AJ281" i="1"/>
  <c r="AF194" i="1" l="1"/>
  <c r="AF211" i="1"/>
  <c r="AF212" i="1" s="1"/>
  <c r="AF213" i="1" s="1"/>
  <c r="AF214" i="1" s="1"/>
  <c r="AK281" i="1"/>
  <c r="AJ282" i="1"/>
  <c r="AJ285" i="1" s="1"/>
  <c r="AG189" i="1"/>
  <c r="AE197" i="1"/>
  <c r="AE195" i="1"/>
  <c r="AE199" i="1" s="1"/>
  <c r="AE283" i="1"/>
  <c r="AG163" i="1"/>
  <c r="AH161" i="1"/>
  <c r="AG194" i="1" l="1"/>
  <c r="AG211" i="1"/>
  <c r="AG212" i="1" s="1"/>
  <c r="AG213" i="1" s="1"/>
  <c r="AG214" i="1" s="1"/>
  <c r="AE287" i="1"/>
  <c r="AH189" i="1"/>
  <c r="AH163" i="1"/>
  <c r="AI161" i="1"/>
  <c r="AF195" i="1"/>
  <c r="AF199" i="1" s="1"/>
  <c r="AF197" i="1"/>
  <c r="AF287" i="1" s="1"/>
  <c r="AF283" i="1"/>
  <c r="AL281" i="1"/>
  <c r="AK282" i="1"/>
  <c r="AK285" i="1" s="1"/>
  <c r="AH211" i="1" l="1"/>
  <c r="AH212" i="1" s="1"/>
  <c r="AH213" i="1" s="1"/>
  <c r="AH214" i="1" s="1"/>
  <c r="AH194" i="1"/>
  <c r="AI189" i="1"/>
  <c r="AI163" i="1"/>
  <c r="AJ161" i="1"/>
  <c r="AL282" i="1"/>
  <c r="AL285" i="1" s="1"/>
  <c r="AM281" i="1"/>
  <c r="AG195" i="1"/>
  <c r="AG199" i="1" s="1"/>
  <c r="AG197" i="1"/>
  <c r="AG283" i="1"/>
  <c r="AI211" i="1" l="1"/>
  <c r="AI212" i="1" s="1"/>
  <c r="AI213" i="1" s="1"/>
  <c r="AI214" i="1" s="1"/>
  <c r="AI194" i="1"/>
  <c r="AJ189" i="1"/>
  <c r="AJ163" i="1"/>
  <c r="AK161" i="1"/>
  <c r="AG287" i="1"/>
  <c r="AH195" i="1"/>
  <c r="AH199" i="1" s="1"/>
  <c r="AH283" i="1"/>
  <c r="AH197" i="1"/>
  <c r="AN281" i="1"/>
  <c r="AM282" i="1"/>
  <c r="AM285" i="1" s="1"/>
  <c r="AJ211" i="1" l="1"/>
  <c r="AJ212" i="1" s="1"/>
  <c r="AJ213" i="1" s="1"/>
  <c r="AJ214" i="1" s="1"/>
  <c r="AJ194" i="1"/>
  <c r="AI283" i="1"/>
  <c r="AI197" i="1"/>
  <c r="AI195" i="1"/>
  <c r="AI199" i="1" s="1"/>
  <c r="AO281" i="1"/>
  <c r="AN282" i="1"/>
  <c r="AN285" i="1" s="1"/>
  <c r="AK163" i="1"/>
  <c r="AL161" i="1"/>
  <c r="AH287" i="1"/>
  <c r="AK189" i="1"/>
  <c r="AK211" i="1" l="1"/>
  <c r="AK212" i="1" s="1"/>
  <c r="AK213" i="1" s="1"/>
  <c r="AK214" i="1" s="1"/>
  <c r="AK194" i="1"/>
  <c r="AL163" i="1"/>
  <c r="AM161" i="1"/>
  <c r="AP281" i="1"/>
  <c r="AO282" i="1"/>
  <c r="AO285" i="1" s="1"/>
  <c r="AI287" i="1"/>
  <c r="AJ195" i="1"/>
  <c r="AJ199" i="1" s="1"/>
  <c r="AJ283" i="1"/>
  <c r="AJ197" i="1"/>
  <c r="AL189" i="1"/>
  <c r="AL211" i="1" l="1"/>
  <c r="AL212" i="1" s="1"/>
  <c r="AL213" i="1" s="1"/>
  <c r="AL214" i="1" s="1"/>
  <c r="AL194" i="1"/>
  <c r="AK197" i="1"/>
  <c r="AK283" i="1"/>
  <c r="AK195" i="1"/>
  <c r="AK199" i="1" s="1"/>
  <c r="AM163" i="1"/>
  <c r="AN161" i="1"/>
  <c r="AM189" i="1"/>
  <c r="AQ281" i="1"/>
  <c r="AP282" i="1"/>
  <c r="AP285" i="1" s="1"/>
  <c r="AJ287" i="1"/>
  <c r="AM194" i="1" l="1"/>
  <c r="AM211" i="1"/>
  <c r="AM212" i="1" s="1"/>
  <c r="AM213" i="1" s="1"/>
  <c r="AM214" i="1" s="1"/>
  <c r="AL283" i="1"/>
  <c r="AL197" i="1"/>
  <c r="AL287" i="1" s="1"/>
  <c r="AL195" i="1"/>
  <c r="AL199" i="1" s="1"/>
  <c r="AO161" i="1"/>
  <c r="AN163" i="1"/>
  <c r="AN189" i="1"/>
  <c r="AR281" i="1"/>
  <c r="AQ282" i="1"/>
  <c r="AQ285" i="1" s="1"/>
  <c r="AK287" i="1"/>
  <c r="AN194" i="1" l="1"/>
  <c r="AN211" i="1"/>
  <c r="AN212" i="1" s="1"/>
  <c r="AN213" i="1" s="1"/>
  <c r="AN214" i="1" s="1"/>
  <c r="AO189" i="1"/>
  <c r="AM197" i="1"/>
  <c r="AM287" i="1" s="1"/>
  <c r="AM283" i="1"/>
  <c r="AM195" i="1"/>
  <c r="AM199" i="1" s="1"/>
  <c r="AO163" i="1"/>
  <c r="AP161" i="1"/>
  <c r="AS281" i="1"/>
  <c r="AR282" i="1"/>
  <c r="AR285" i="1" s="1"/>
  <c r="AO194" i="1" l="1"/>
  <c r="AO211" i="1"/>
  <c r="AO212" i="1" s="1"/>
  <c r="AO213" i="1" s="1"/>
  <c r="AO214" i="1" s="1"/>
  <c r="AN197" i="1"/>
  <c r="AN195" i="1"/>
  <c r="AN199" i="1" s="1"/>
  <c r="AN283" i="1"/>
  <c r="D232" i="1"/>
  <c r="AP163" i="1"/>
  <c r="AQ161" i="1"/>
  <c r="AP189" i="1"/>
  <c r="AT281" i="1"/>
  <c r="AS282" i="1"/>
  <c r="AS285" i="1" s="1"/>
  <c r="D230" i="1"/>
  <c r="AP194" i="1" l="1"/>
  <c r="AP211" i="1"/>
  <c r="AP212" i="1" s="1"/>
  <c r="AP213" i="1" s="1"/>
  <c r="AP214" i="1" s="1"/>
  <c r="AQ189" i="1"/>
  <c r="AR161" i="1"/>
  <c r="AQ163" i="1"/>
  <c r="AT282" i="1"/>
  <c r="AT285" i="1" s="1"/>
  <c r="AU281" i="1"/>
  <c r="AO195" i="1"/>
  <c r="AO199" i="1" s="1"/>
  <c r="AO283" i="1"/>
  <c r="AO197" i="1"/>
  <c r="AN287" i="1"/>
  <c r="AN198" i="1"/>
  <c r="F16" i="6" s="1"/>
  <c r="G16" i="6" s="1"/>
  <c r="D233" i="1"/>
  <c r="AQ194" i="1" l="1"/>
  <c r="AQ211" i="1"/>
  <c r="AQ212" i="1" s="1"/>
  <c r="AQ213" i="1" s="1"/>
  <c r="AQ214" i="1" s="1"/>
  <c r="AP195" i="1"/>
  <c r="AP199" i="1" s="1"/>
  <c r="AP197" i="1"/>
  <c r="AP287" i="1" s="1"/>
  <c r="AP283" i="1"/>
  <c r="AV281" i="1"/>
  <c r="AU282" i="1"/>
  <c r="AU285" i="1" s="1"/>
  <c r="AS161" i="1"/>
  <c r="AR163" i="1"/>
  <c r="AO287" i="1"/>
  <c r="AR189" i="1"/>
  <c r="AR194" i="1" l="1"/>
  <c r="AR211" i="1"/>
  <c r="AR212" i="1" s="1"/>
  <c r="AR213" i="1" s="1"/>
  <c r="AR214" i="1" s="1"/>
  <c r="AT161" i="1"/>
  <c r="AS163" i="1"/>
  <c r="AW281" i="1"/>
  <c r="AV282" i="1"/>
  <c r="AV285" i="1" s="1"/>
  <c r="AS189" i="1"/>
  <c r="AQ283" i="1"/>
  <c r="AQ195" i="1"/>
  <c r="AQ199" i="1" s="1"/>
  <c r="AQ197" i="1"/>
  <c r="AS194" i="1" l="1"/>
  <c r="AS211" i="1"/>
  <c r="AS212" i="1" s="1"/>
  <c r="AS213" i="1" s="1"/>
  <c r="AS214" i="1" s="1"/>
  <c r="AR197" i="1"/>
  <c r="AR287" i="1" s="1"/>
  <c r="AR283" i="1"/>
  <c r="AR195" i="1"/>
  <c r="AR199" i="1" s="1"/>
  <c r="AT189" i="1"/>
  <c r="AX281" i="1"/>
  <c r="AW282" i="1"/>
  <c r="AW285" i="1" s="1"/>
  <c r="AQ287" i="1"/>
  <c r="AU161" i="1"/>
  <c r="AT163" i="1"/>
  <c r="AT211" i="1" l="1"/>
  <c r="AT212" i="1" s="1"/>
  <c r="AT213" i="1" s="1"/>
  <c r="AT214" i="1" s="1"/>
  <c r="AT194" i="1"/>
  <c r="AU189" i="1"/>
  <c r="AY281" i="1"/>
  <c r="AX282" i="1"/>
  <c r="AX285" i="1" s="1"/>
  <c r="AS197" i="1"/>
  <c r="AS283" i="1"/>
  <c r="AS195" i="1"/>
  <c r="AS199" i="1" s="1"/>
  <c r="AV161" i="1"/>
  <c r="AU163" i="1"/>
  <c r="AU211" i="1" l="1"/>
  <c r="AU212" i="1" s="1"/>
  <c r="AU213" i="1" s="1"/>
  <c r="AU214" i="1" s="1"/>
  <c r="AU194" i="1"/>
  <c r="AZ281" i="1"/>
  <c r="AZ282" i="1" s="1"/>
  <c r="AZ285" i="1" s="1"/>
  <c r="AY282" i="1"/>
  <c r="AY285" i="1" s="1"/>
  <c r="AT283" i="1"/>
  <c r="AT195" i="1"/>
  <c r="AT199" i="1" s="1"/>
  <c r="AT197" i="1"/>
  <c r="AT287" i="1" s="1"/>
  <c r="AS287" i="1"/>
  <c r="AW161" i="1"/>
  <c r="AV163" i="1"/>
  <c r="AV189" i="1"/>
  <c r="AV211" i="1" l="1"/>
  <c r="AV212" i="1" s="1"/>
  <c r="AV213" i="1" s="1"/>
  <c r="AV214" i="1" s="1"/>
  <c r="AV194" i="1"/>
  <c r="AW163" i="1"/>
  <c r="AX161" i="1"/>
  <c r="AU197" i="1"/>
  <c r="AU195" i="1"/>
  <c r="AU199" i="1" s="1"/>
  <c r="AU283" i="1"/>
  <c r="AW189" i="1"/>
  <c r="AW211" i="1" l="1"/>
  <c r="AW212" i="1" s="1"/>
  <c r="AW213" i="1" s="1"/>
  <c r="AW214" i="1" s="1"/>
  <c r="AW194" i="1"/>
  <c r="AV197" i="1"/>
  <c r="AV287" i="1" s="1"/>
  <c r="AV283" i="1"/>
  <c r="AV195" i="1"/>
  <c r="AV199" i="1" s="1"/>
  <c r="AX189" i="1"/>
  <c r="AU287" i="1"/>
  <c r="AY161" i="1"/>
  <c r="AX163" i="1"/>
  <c r="AX211" i="1" l="1"/>
  <c r="AX212" i="1" s="1"/>
  <c r="AX213" i="1" s="1"/>
  <c r="AX214" i="1" s="1"/>
  <c r="AX194" i="1"/>
  <c r="AW195" i="1"/>
  <c r="AW199" i="1" s="1"/>
  <c r="AW197" i="1"/>
  <c r="AW283" i="1"/>
  <c r="AY189" i="1"/>
  <c r="AY163" i="1"/>
  <c r="AZ161" i="1"/>
  <c r="AZ163" i="1" s="1"/>
  <c r="AY194" i="1" l="1"/>
  <c r="AY211" i="1"/>
  <c r="AY212" i="1" s="1"/>
  <c r="AY213" i="1" s="1"/>
  <c r="AY214" i="1" s="1"/>
  <c r="AX195" i="1"/>
  <c r="AX199" i="1" s="1"/>
  <c r="AX283" i="1"/>
  <c r="AX197" i="1"/>
  <c r="AX287" i="1" s="1"/>
  <c r="AZ189" i="1"/>
  <c r="AW287" i="1"/>
  <c r="AZ194" i="1" l="1"/>
  <c r="AZ211" i="1"/>
  <c r="AZ212" i="1" s="1"/>
  <c r="AZ213" i="1" s="1"/>
  <c r="AZ214" i="1" s="1"/>
  <c r="AY283" i="1"/>
  <c r="AY195" i="1"/>
  <c r="AY199" i="1" s="1"/>
  <c r="AY197" i="1"/>
  <c r="AY287" i="1" s="1"/>
  <c r="AZ283" i="1" l="1"/>
  <c r="AZ197" i="1"/>
  <c r="AZ195" i="1"/>
  <c r="AZ199" i="1" s="1"/>
  <c r="AZ287" i="1" l="1"/>
  <c r="AZ198" i="1"/>
  <c r="F18" i="6" s="1"/>
</calcChain>
</file>

<file path=xl/sharedStrings.xml><?xml version="1.0" encoding="utf-8"?>
<sst xmlns="http://schemas.openxmlformats.org/spreadsheetml/2006/main" count="544" uniqueCount="238">
  <si>
    <t>Atlanta Gas Light Company</t>
  </si>
  <si>
    <t>Calculation of Revenue Requirement</t>
  </si>
  <si>
    <t xml:space="preserve"> </t>
  </si>
  <si>
    <t>Inputs</t>
  </si>
  <si>
    <t>Annual Rates</t>
  </si>
  <si>
    <t>Monthly Rate</t>
  </si>
  <si>
    <t>Cost of Capital (After Tax)</t>
  </si>
  <si>
    <t>Composite Tax Rate</t>
  </si>
  <si>
    <t>Income Tax</t>
  </si>
  <si>
    <t>Revenue Expansion Factor</t>
  </si>
  <si>
    <t>Account for Income Tax</t>
  </si>
  <si>
    <t>Inflation Factor</t>
  </si>
  <si>
    <t xml:space="preserve">Depreciation Rates </t>
  </si>
  <si>
    <t>MACRS - Dist</t>
  </si>
  <si>
    <t>BOOK</t>
  </si>
  <si>
    <t xml:space="preserve">Year </t>
  </si>
  <si>
    <t>15 Year</t>
  </si>
  <si>
    <t>20 Year</t>
  </si>
  <si>
    <t>Transmission</t>
  </si>
  <si>
    <t>Distribution</t>
  </si>
  <si>
    <t>Other Distribution</t>
  </si>
  <si>
    <t>Estimated</t>
  </si>
  <si>
    <t>Other Distribution Equipment</t>
  </si>
  <si>
    <t>Cumulative</t>
  </si>
  <si>
    <t>Tax Depreciation</t>
  </si>
  <si>
    <t>Mains - Transmission</t>
  </si>
  <si>
    <t>Current</t>
  </si>
  <si>
    <t>Vintage Year 2</t>
  </si>
  <si>
    <t>Total</t>
  </si>
  <si>
    <t>Cumulative Total</t>
  </si>
  <si>
    <t>Mains - Distribution</t>
  </si>
  <si>
    <t>Other</t>
  </si>
  <si>
    <t>Based on Average Balances</t>
  </si>
  <si>
    <t xml:space="preserve">Operating Income </t>
  </si>
  <si>
    <t>Total Operating Revenues (Surcharge Revenues)</t>
  </si>
  <si>
    <t xml:space="preserve">                                            - Cumulative</t>
  </si>
  <si>
    <t xml:space="preserve">Operating Expenses </t>
  </si>
  <si>
    <t>Depreciation - Book</t>
  </si>
  <si>
    <t xml:space="preserve">Cumulative Operating Expenses </t>
  </si>
  <si>
    <t>Operating Income Before Income Taxes</t>
  </si>
  <si>
    <t>Income Taxes :</t>
  </si>
  <si>
    <t>Investment Tax Credit</t>
  </si>
  <si>
    <t>Operating Income After Taxes</t>
  </si>
  <si>
    <t>Accumulated Operating Income</t>
  </si>
  <si>
    <t>Rate Base</t>
  </si>
  <si>
    <t xml:space="preserve">  Less: Accumulated Depreciation  Accumulated</t>
  </si>
  <si>
    <t xml:space="preserve">           Accumulated Deferred Inc Taxes (Cumulative) </t>
  </si>
  <si>
    <t xml:space="preserve">  Rate Base</t>
  </si>
  <si>
    <t>Rate of Return on Common Equity (A)</t>
  </si>
  <si>
    <t>Approved Target ROE (B)</t>
  </si>
  <si>
    <t>Difference (B - A)</t>
  </si>
  <si>
    <t>Carrying Cost Analysis</t>
  </si>
  <si>
    <t>Cumulative Carrying Costs</t>
  </si>
  <si>
    <t>Annual Analysis</t>
  </si>
  <si>
    <t>Dep</t>
  </si>
  <si>
    <t>Collections</t>
  </si>
  <si>
    <t>Carrying Costs</t>
  </si>
  <si>
    <t>Total Operating Expenses</t>
  </si>
  <si>
    <t>Interest</t>
  </si>
  <si>
    <t>Add Back Revenues Collected</t>
  </si>
  <si>
    <t>Tax</t>
  </si>
  <si>
    <t>GP Communication, Telemeter    </t>
  </si>
  <si>
    <t>7 Year</t>
  </si>
  <si>
    <t>GP Communication, Telemeter</t>
  </si>
  <si>
    <t>MACRS - Trans, LNG Other and Struct. and Impr.</t>
  </si>
  <si>
    <t>LNG Other</t>
  </si>
  <si>
    <t>LNG Structures and Improvements</t>
  </si>
  <si>
    <t>GP Comm.</t>
  </si>
  <si>
    <t>LNG Struct. And Impr.</t>
  </si>
  <si>
    <t>Total Revenue Requirement</t>
  </si>
  <si>
    <t>Billing Unit and Collection</t>
  </si>
  <si>
    <t>Growth Rates</t>
  </si>
  <si>
    <t>Residential</t>
  </si>
  <si>
    <t>Multi-Family G-10</t>
  </si>
  <si>
    <t>AG-1, S-51</t>
  </si>
  <si>
    <t>Interruptible</t>
  </si>
  <si>
    <t>Actual</t>
  </si>
  <si>
    <t>Average</t>
  </si>
  <si>
    <t>Forecast Number of Customers</t>
  </si>
  <si>
    <t>Residential R-1</t>
  </si>
  <si>
    <t>AG-1</t>
  </si>
  <si>
    <t>S-51</t>
  </si>
  <si>
    <t>Summary</t>
  </si>
  <si>
    <t>Additional Revenues Applied</t>
  </si>
  <si>
    <t>**Interruptible excluded from collections</t>
  </si>
  <si>
    <t>Fixed Rate Collection</t>
  </si>
  <si>
    <t>Increase in Fixed Rate Rate per Customer per Month</t>
  </si>
  <si>
    <t>Fixed Rate Per Customer Per Month</t>
  </si>
  <si>
    <t>Revenue Requirement</t>
  </si>
  <si>
    <t>Under(Over) Collection</t>
  </si>
  <si>
    <t>Year 1</t>
  </si>
  <si>
    <t>Year 2</t>
  </si>
  <si>
    <t>Year 3</t>
  </si>
  <si>
    <t>Year 4</t>
  </si>
  <si>
    <t>Revenue Requirement Check</t>
  </si>
  <si>
    <t>Depreciation</t>
  </si>
  <si>
    <t>Return Component</t>
  </si>
  <si>
    <t>Return Plus Depreciation</t>
  </si>
  <si>
    <t>Schedule 10</t>
  </si>
  <si>
    <t>Capital Structure And Cost Of Capital (Projected)</t>
  </si>
  <si>
    <t>Line No.</t>
  </si>
  <si>
    <t>Class of Capital</t>
  </si>
  <si>
    <t>% to Total</t>
  </si>
  <si>
    <t>Cost</t>
  </si>
  <si>
    <t>Weighted Cost %</t>
  </si>
  <si>
    <t>After Tax</t>
  </si>
  <si>
    <t>Grossed Up</t>
  </si>
  <si>
    <t>(a)</t>
  </si>
  <si>
    <t>(b)</t>
  </si>
  <si>
    <t>(c)</t>
  </si>
  <si>
    <t>(d)</t>
  </si>
  <si>
    <t>Short-Term Debt</t>
  </si>
  <si>
    <t>Long-Term Debt</t>
  </si>
  <si>
    <t>Common Equity</t>
  </si>
  <si>
    <t>Gross Up</t>
  </si>
  <si>
    <t>Interest (After-Tax)</t>
  </si>
  <si>
    <t>Effective Tax Rate</t>
  </si>
  <si>
    <t>Tax Depreciation Rate Checks</t>
  </si>
  <si>
    <t>Depreciation Rate Check</t>
  </si>
  <si>
    <t>Distribution Mains Average Balance</t>
  </si>
  <si>
    <t>Calculated Rate</t>
  </si>
  <si>
    <t>LNG Other Average Balance</t>
  </si>
  <si>
    <t>LNG S&amp;I Average Balance</t>
  </si>
  <si>
    <t>Equity in Capital</t>
  </si>
  <si>
    <t>Equity</t>
  </si>
  <si>
    <t>Rate Base Difference</t>
  </si>
  <si>
    <t>Equity Difference</t>
  </si>
  <si>
    <t>Revenue Requirement on Rate Base</t>
  </si>
  <si>
    <t>Difference in Revenue Requirement</t>
  </si>
  <si>
    <t>Check Rate Base Return and Revenue Requirement</t>
  </si>
  <si>
    <t>Check Cost of Capital Calculation</t>
  </si>
  <si>
    <t>Balance Under/(Over) Collected</t>
  </si>
  <si>
    <t>Under/(Over) Collected</t>
  </si>
  <si>
    <t>Difference in Carrying Costs</t>
  </si>
  <si>
    <t>Method 2 - Pre Collect Revenue Requirement as of 2025</t>
  </si>
  <si>
    <t xml:space="preserve"> Earned ROE</t>
  </si>
  <si>
    <t>Earned Grossed Up ROR - Rate Base</t>
  </si>
  <si>
    <t xml:space="preserve"> Earned ROR</t>
  </si>
  <si>
    <t>Earned ROR Grossed Up- Carrying Costs</t>
  </si>
  <si>
    <t>In Service</t>
  </si>
  <si>
    <t>OI - Including Pre - Collection</t>
  </si>
  <si>
    <t>Net Income Impact of Pre-collection</t>
  </si>
  <si>
    <t>Net Income Impact of Revenue Requirement</t>
  </si>
  <si>
    <t>Earned Operating Income</t>
  </si>
  <si>
    <t>Earned ROE</t>
  </si>
  <si>
    <t>Earned ROE Analysis</t>
  </si>
  <si>
    <t xml:space="preserve">OI - Earned </t>
  </si>
  <si>
    <t>Revenue Requirement - Rate Base Return and Depreciation</t>
  </si>
  <si>
    <t>Carrying Costs - On Under(Over) Collected</t>
  </si>
  <si>
    <t>Atlanta Gas Light Company (AGLC)</t>
  </si>
  <si>
    <t>Tax Depreciation Summary</t>
  </si>
  <si>
    <t xml:space="preserve">Book Depreciation </t>
  </si>
  <si>
    <t>Book Depreciation Summary</t>
  </si>
  <si>
    <t>Income Before Income Tax</t>
  </si>
  <si>
    <t>Calculation of Prorated Income Taxes</t>
  </si>
  <si>
    <t>State Income Tax Rate</t>
  </si>
  <si>
    <t>Federal Income Tax Rate</t>
  </si>
  <si>
    <t>Effective State Income Tax Rate</t>
  </si>
  <si>
    <t>line 2 / (1 + line 2)</t>
  </si>
  <si>
    <t>Effective Federal Income Tax Rate</t>
  </si>
  <si>
    <t>line 3 * (1 - line 4)</t>
  </si>
  <si>
    <t>Effective Rate</t>
  </si>
  <si>
    <t>State Depreciation Component</t>
  </si>
  <si>
    <t>Federal Deferred Tax Proration</t>
  </si>
  <si>
    <t>Monthly ADFIT Increase</t>
  </si>
  <si>
    <t>Days in Month</t>
  </si>
  <si>
    <t>Days left in Year</t>
  </si>
  <si>
    <t>Proration %</t>
  </si>
  <si>
    <t>Prorated ADFIT Increase</t>
  </si>
  <si>
    <t>Federal ADIT Temporary Differences</t>
  </si>
  <si>
    <t>Federal ADIT Accumulated Balances</t>
  </si>
  <si>
    <t>Accumulated Amount Subject to Proration</t>
  </si>
  <si>
    <t>Amounts Not Subject to Proration</t>
  </si>
  <si>
    <t>Federal Prorated</t>
  </si>
  <si>
    <t>Accumulated Federal Depreciation as of Beginning of Proration Period</t>
  </si>
  <si>
    <t>Average Equity - Monthly</t>
  </si>
  <si>
    <t xml:space="preserve">  Average Rate Base-Monthly - Excluding Prorated ADIT</t>
  </si>
  <si>
    <t>Prorated ADIT</t>
  </si>
  <si>
    <t xml:space="preserve">  Prorated ADIT</t>
  </si>
  <si>
    <t>Total Average</t>
  </si>
  <si>
    <t>Tabs</t>
  </si>
  <si>
    <t>Descriptions</t>
  </si>
  <si>
    <t>Model inputs</t>
  </si>
  <si>
    <t xml:space="preserve">Detailed Revenue Requirement Calculation </t>
  </si>
  <si>
    <t>Plant in Service</t>
  </si>
  <si>
    <t>Transmission Mains</t>
  </si>
  <si>
    <t xml:space="preserve">  Total Additions</t>
  </si>
  <si>
    <t xml:space="preserve">  Plant in Service - Accumulated (Plant)</t>
  </si>
  <si>
    <t>Residential, Multi-Family, AG-1 and S-51</t>
  </si>
  <si>
    <t>Collection Rates</t>
  </si>
  <si>
    <t>2025</t>
  </si>
  <si>
    <t>Increase in Fixed Rate Rate per Customer per Month Per Residential Customer</t>
  </si>
  <si>
    <t>Fixed Rate Per Customer Per Month Per Residential Customer</t>
  </si>
  <si>
    <t xml:space="preserve">  Accumulated Plant in Service</t>
  </si>
  <si>
    <t>Proration of Income Taxes</t>
  </si>
  <si>
    <t>Small Pl Distribution Mains</t>
  </si>
  <si>
    <t>Transmission Main Actual In Service</t>
  </si>
  <si>
    <t>Total Actual In Service</t>
  </si>
  <si>
    <t>Total Distribution Mains Actual In Service</t>
  </si>
  <si>
    <t xml:space="preserve">Total Distribution Mains </t>
  </si>
  <si>
    <t>Commercial/Industrial G-11</t>
  </si>
  <si>
    <t>Commercial/Industrial G-12</t>
  </si>
  <si>
    <t>Residential and Muti-Family</t>
  </si>
  <si>
    <t>Interruptible, AG-1 and S-51</t>
  </si>
  <si>
    <t>Large Pl Distribution Mains</t>
  </si>
  <si>
    <t>General Delivery Service G-11</t>
  </si>
  <si>
    <t>General Delivery Service - High Demand G-12</t>
  </si>
  <si>
    <t>G11 and G12</t>
  </si>
  <si>
    <t>Total Forecast - G-11/12</t>
  </si>
  <si>
    <t>Total Cumulative (Over) - Under</t>
  </si>
  <si>
    <t>Federal Depreciation Component - Net of State Deduction</t>
  </si>
  <si>
    <t xml:space="preserve"> - Estimated Revenue Deficiency rolled into GRAM 2025</t>
  </si>
  <si>
    <t>Proforma Income Tax Expense</t>
  </si>
  <si>
    <r>
      <rPr>
        <b/>
        <sz val="10"/>
        <rFont val="Arial"/>
        <family val="2"/>
      </rPr>
      <t>(Over-Collection)</t>
    </r>
    <r>
      <rPr>
        <b/>
        <sz val="8"/>
        <rFont val="Arial"/>
        <family val="2"/>
      </rPr>
      <t>/Under-Collection on Revenues</t>
    </r>
  </si>
  <si>
    <r>
      <t xml:space="preserve">Cumulative </t>
    </r>
    <r>
      <rPr>
        <b/>
        <sz val="10"/>
        <rFont val="Arial"/>
        <family val="2"/>
      </rPr>
      <t>(Over-Collection)</t>
    </r>
    <r>
      <rPr>
        <b/>
        <sz val="8"/>
        <rFont val="Arial"/>
        <family val="2"/>
      </rPr>
      <t>/Under Collection</t>
    </r>
  </si>
  <si>
    <r>
      <t xml:space="preserve">Carrying Costs: </t>
    </r>
    <r>
      <rPr>
        <b/>
        <sz val="10"/>
        <rFont val="Arial"/>
        <family val="2"/>
      </rPr>
      <t>(Over)</t>
    </r>
    <r>
      <rPr>
        <b/>
        <sz val="8"/>
        <rFont val="Arial"/>
        <family val="2"/>
      </rPr>
      <t>/Under Collections</t>
    </r>
  </si>
  <si>
    <t>Based on Average Balances*</t>
  </si>
  <si>
    <t xml:space="preserve">           Accumulated Deferred Inc Taxes (Cumulative) - Not Subject to Proration**</t>
  </si>
  <si>
    <t xml:space="preserve">**Rows 169 and 174 - The approved model included proration which is required for rate setting purposes. For actuals, the formulae </t>
  </si>
  <si>
    <t>have been updated to reflect end of period balances. A true-up using prorated amounts will be done at the end of the year and the</t>
  </si>
  <si>
    <t xml:space="preserve"> calculation will be performed the way it was filed at that time. </t>
  </si>
  <si>
    <t>*Row 117 - A formula error was identified and corrected on this row.</t>
  </si>
  <si>
    <t xml:space="preserve">  Total Average Rate Base**</t>
  </si>
  <si>
    <t>Twelve Months Ending December 31, 2025</t>
  </si>
  <si>
    <t>*This schedule ties to the approved 2025 GRAM Cost of Capital</t>
  </si>
  <si>
    <t>2026</t>
  </si>
  <si>
    <t>2027</t>
  </si>
  <si>
    <t>2028</t>
  </si>
  <si>
    <t>ECON-1 Recovery: Years 2025 - 2027</t>
  </si>
  <si>
    <t xml:space="preserve">Total Income Tax Expense - 25.04% </t>
  </si>
  <si>
    <t>Total Placed in Service (2025-2027)</t>
  </si>
  <si>
    <t>Summary of Recovery - ECON-1</t>
  </si>
  <si>
    <t>Method 1 - Collect Revenue Requirement as of 2025</t>
  </si>
  <si>
    <t>Cost of Capital from 2025, 2026, 2027 GRAM Filing</t>
  </si>
  <si>
    <t>Summary of ECON-1 Model Revenue Requirements and Collections</t>
  </si>
  <si>
    <t>ECON-1 Billing and Collection Forecast</t>
  </si>
  <si>
    <t>Operating Income Earned Before ECON-1 Revenue</t>
  </si>
  <si>
    <t xml:space="preserve">Note: For Q1, the GA state tax rate reduction had not been approved. The new rate of 5.19% effective as of January 1, 2025 will be included in the Company's determination of the ECON-1 rider revenue requirement and will be reflected in the Q2 ECON-1 filing.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</si>
</sst>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.00"/>
    <numFmt numFmtId="168" formatCode="mmm\ yyyy"/>
    <numFmt numFmtId="169" formatCode="0.0000%"/>
    <numFmt numFmtId="170" formatCode="_(* #,##0.0_);_(* \(#,##0.0\);_(* &quot;-&quot;??_);_(@_)"/>
    <numFmt numFmtId="171" formatCode="0.0%"/>
    <numFmt numFmtId="172" formatCode="#,##0.000_);\(#,##0.000\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8"/>
      <name val="Times New Roman"/>
      <family val="1"/>
    </font>
    <font>
      <b/>
      <u val="singleAccounting"/>
      <sz val="8"/>
      <name val="Arial"/>
      <family val="2"/>
    </font>
    <font>
      <sz val="8"/>
      <name val="Calibri"/>
      <family val="2"/>
      <scheme val="minor"/>
    </font>
    <font>
      <sz val="14"/>
      <name val="Arial"/>
      <family val="2"/>
    </font>
    <font>
      <b/>
      <sz val="16"/>
      <color indexed="9"/>
      <name val="Arial Unicode MS"/>
      <family val="2"/>
    </font>
    <font>
      <b/>
      <sz val="14"/>
      <color indexed="9"/>
      <name val="Arial Unicode MS"/>
      <family val="2"/>
    </font>
    <font>
      <sz val="10"/>
      <name val="Arial Unicode MS"/>
      <family val="2"/>
    </font>
    <font>
      <b/>
      <sz val="10"/>
      <color indexed="13"/>
      <name val="Arial Unicode MS"/>
      <family val="2"/>
    </font>
    <font>
      <b/>
      <sz val="12"/>
      <color indexed="9"/>
      <name val="Arial Unicode MS"/>
      <family val="2"/>
    </font>
    <font>
      <b/>
      <sz val="10"/>
      <color indexed="9"/>
      <name val="Arial Unicode MS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 Unicode MS"/>
      <family val="2"/>
    </font>
    <font>
      <sz val="10"/>
      <color theme="1"/>
      <name val="Arial Unicode MS"/>
      <family val="2"/>
    </font>
    <font>
      <b/>
      <sz val="10"/>
      <name val="Arial Unicode MS"/>
      <family val="2"/>
    </font>
    <font>
      <b/>
      <sz val="10"/>
      <name val="Arial Unicode MS"/>
    </font>
    <font>
      <sz val="9"/>
      <name val="Arial Unicode MS"/>
      <family val="2"/>
    </font>
    <font>
      <b/>
      <sz val="10"/>
      <color theme="1"/>
      <name val="Arial Unicode MS"/>
    </font>
    <font>
      <sz val="10"/>
      <name val="Arial Unicode MS"/>
    </font>
    <font>
      <sz val="16"/>
      <name val="Arial"/>
      <family val="2"/>
    </font>
    <font>
      <b/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6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</cellStyleXfs>
  <cellXfs count="221">
    <xf numFmtId="0" fontId="0" fillId="0" borderId="0" xfId="0"/>
    <xf numFmtId="0" fontId="2" fillId="0" borderId="0" xfId="0" applyFont="1"/>
    <xf numFmtId="0" fontId="3" fillId="0" borderId="0" xfId="0" applyFont="1"/>
    <xf numFmtId="6" fontId="3" fillId="0" borderId="0" xfId="0" applyNumberFormat="1" applyFont="1"/>
    <xf numFmtId="10" fontId="3" fillId="0" borderId="0" xfId="3" applyNumberFormat="1" applyFont="1" applyFill="1"/>
    <xf numFmtId="164" fontId="3" fillId="0" borderId="0" xfId="3" applyNumberFormat="1" applyFont="1" applyFill="1"/>
    <xf numFmtId="2" fontId="3" fillId="0" borderId="0" xfId="0" applyNumberFormat="1" applyFont="1"/>
    <xf numFmtId="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" applyNumberFormat="1" applyFont="1" applyFill="1"/>
    <xf numFmtId="17" fontId="2" fillId="0" borderId="1" xfId="0" quotePrefix="1" applyNumberFormat="1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/>
    <xf numFmtId="8" fontId="3" fillId="0" borderId="2" xfId="2" applyNumberFormat="1" applyFont="1" applyFill="1" applyBorder="1"/>
    <xf numFmtId="8" fontId="2" fillId="0" borderId="2" xfId="0" applyNumberFormat="1" applyFont="1" applyBorder="1"/>
    <xf numFmtId="8" fontId="2" fillId="0" borderId="2" xfId="2" applyNumberFormat="1" applyFont="1" applyFill="1" applyBorder="1"/>
    <xf numFmtId="8" fontId="2" fillId="0" borderId="0" xfId="0" applyNumberFormat="1" applyFont="1"/>
    <xf numFmtId="6" fontId="3" fillId="0" borderId="2" xfId="3" applyNumberFormat="1" applyFont="1" applyFill="1" applyBorder="1"/>
    <xf numFmtId="164" fontId="3" fillId="0" borderId="2" xfId="3" applyNumberFormat="1" applyFont="1" applyFill="1" applyBorder="1"/>
    <xf numFmtId="8" fontId="3" fillId="0" borderId="2" xfId="1" applyNumberFormat="1" applyFont="1" applyFill="1" applyBorder="1"/>
    <xf numFmtId="8" fontId="3" fillId="0" borderId="0" xfId="0" applyNumberFormat="1" applyFont="1"/>
    <xf numFmtId="8" fontId="3" fillId="0" borderId="3" xfId="1" applyNumberFormat="1" applyFont="1" applyFill="1" applyBorder="1"/>
    <xf numFmtId="166" fontId="2" fillId="0" borderId="2" xfId="2" applyNumberFormat="1" applyFont="1" applyFill="1" applyBorder="1"/>
    <xf numFmtId="166" fontId="3" fillId="0" borderId="2" xfId="2" applyNumberFormat="1" applyFont="1" applyFill="1" applyBorder="1"/>
    <xf numFmtId="10" fontId="3" fillId="0" borderId="0" xfId="0" applyNumberFormat="1" applyFont="1"/>
    <xf numFmtId="10" fontId="2" fillId="0" borderId="2" xfId="2" applyNumberFormat="1" applyFont="1" applyFill="1" applyBorder="1"/>
    <xf numFmtId="166" fontId="3" fillId="0" borderId="0" xfId="2" applyNumberFormat="1" applyFont="1" applyFill="1"/>
    <xf numFmtId="166" fontId="3" fillId="0" borderId="0" xfId="2" applyNumberFormat="1" applyFont="1" applyFill="1" applyBorder="1"/>
    <xf numFmtId="166" fontId="2" fillId="0" borderId="0" xfId="2" applyNumberFormat="1" applyFont="1" applyFill="1" applyBorder="1"/>
    <xf numFmtId="166" fontId="2" fillId="0" borderId="0" xfId="2" applyNumberFormat="1" applyFont="1" applyFill="1"/>
    <xf numFmtId="1" fontId="2" fillId="0" borderId="2" xfId="2" applyNumberFormat="1" applyFont="1" applyFill="1" applyBorder="1" applyAlignment="1">
      <alignment horizontal="center"/>
    </xf>
    <xf numFmtId="1" fontId="2" fillId="0" borderId="2" xfId="2" applyNumberFormat="1" applyFont="1" applyFill="1" applyBorder="1" applyAlignment="1"/>
    <xf numFmtId="43" fontId="3" fillId="0" borderId="0" xfId="1" applyFont="1" applyFill="1"/>
    <xf numFmtId="43" fontId="3" fillId="0" borderId="0" xfId="0" applyNumberFormat="1" applyFont="1"/>
    <xf numFmtId="0" fontId="2" fillId="0" borderId="0" xfId="0" applyFont="1" applyAlignment="1">
      <alignment horizontal="left"/>
    </xf>
    <xf numFmtId="8" fontId="3" fillId="0" borderId="0" xfId="1" applyNumberFormat="1" applyFont="1" applyFill="1" applyBorder="1"/>
    <xf numFmtId="6" fontId="2" fillId="0" borderId="0" xfId="0" applyNumberFormat="1" applyFont="1" applyAlignment="1">
      <alignment horizontal="left"/>
    </xf>
    <xf numFmtId="0" fontId="0" fillId="0" borderId="1" xfId="0" applyBorder="1"/>
    <xf numFmtId="0" fontId="3" fillId="0" borderId="0" xfId="0" applyFont="1" applyAlignment="1">
      <alignment wrapText="1"/>
    </xf>
    <xf numFmtId="0" fontId="3" fillId="0" borderId="1" xfId="0" applyFont="1" applyBorder="1"/>
    <xf numFmtId="168" fontId="10" fillId="3" borderId="0" xfId="0" applyNumberFormat="1" applyFont="1" applyFill="1" applyAlignment="1">
      <alignment horizontal="center"/>
    </xf>
    <xf numFmtId="0" fontId="11" fillId="0" borderId="6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168" fontId="15" fillId="3" borderId="0" xfId="0" applyNumberFormat="1" applyFont="1" applyFill="1"/>
    <xf numFmtId="169" fontId="12" fillId="0" borderId="0" xfId="3" applyNumberFormat="1" applyFont="1"/>
    <xf numFmtId="10" fontId="12" fillId="0" borderId="0" xfId="3" applyNumberFormat="1" applyFont="1"/>
    <xf numFmtId="3" fontId="12" fillId="0" borderId="0" xfId="0" applyNumberFormat="1" applyFont="1"/>
    <xf numFmtId="0" fontId="17" fillId="4" borderId="0" xfId="0" applyFont="1" applyFill="1" applyAlignment="1">
      <alignment horizontal="center"/>
    </xf>
    <xf numFmtId="0" fontId="15" fillId="3" borderId="7" xfId="0" applyFont="1" applyFill="1" applyBorder="1" applyAlignment="1">
      <alignment horizontal="center"/>
    </xf>
    <xf numFmtId="168" fontId="1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left" indent="1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 indent="1"/>
    </xf>
    <xf numFmtId="3" fontId="19" fillId="0" borderId="0" xfId="4" applyNumberFormat="1" applyFont="1"/>
    <xf numFmtId="3" fontId="12" fillId="0" borderId="0" xfId="5" applyNumberFormat="1"/>
    <xf numFmtId="41" fontId="12" fillId="0" borderId="0" xfId="1" applyNumberFormat="1" applyFont="1"/>
    <xf numFmtId="0" fontId="20" fillId="0" borderId="8" xfId="0" applyFont="1" applyBorder="1" applyAlignment="1">
      <alignment horizontal="left" indent="1"/>
    </xf>
    <xf numFmtId="0" fontId="20" fillId="0" borderId="8" xfId="0" applyFont="1" applyBorder="1"/>
    <xf numFmtId="3" fontId="20" fillId="0" borderId="8" xfId="0" applyNumberFormat="1" applyFont="1" applyBorder="1"/>
    <xf numFmtId="10" fontId="12" fillId="0" borderId="0" xfId="3" applyNumberFormat="1" applyFont="1" applyFill="1"/>
    <xf numFmtId="0" fontId="18" fillId="0" borderId="0" xfId="0" applyFont="1"/>
    <xf numFmtId="44" fontId="12" fillId="0" borderId="0" xfId="0" applyNumberFormat="1" applyFont="1"/>
    <xf numFmtId="7" fontId="12" fillId="0" borderId="0" xfId="0" applyNumberFormat="1" applyFont="1"/>
    <xf numFmtId="0" fontId="21" fillId="0" borderId="0" xfId="0" applyFont="1"/>
    <xf numFmtId="37" fontId="12" fillId="0" borderId="0" xfId="1" applyNumberFormat="1" applyFont="1"/>
    <xf numFmtId="37" fontId="12" fillId="0" borderId="0" xfId="1" applyNumberFormat="1" applyFont="1" applyFill="1"/>
    <xf numFmtId="37" fontId="12" fillId="0" borderId="1" xfId="1" applyNumberFormat="1" applyFont="1" applyBorder="1"/>
    <xf numFmtId="37" fontId="12" fillId="0" borderId="0" xfId="0" applyNumberFormat="1" applyFont="1"/>
    <xf numFmtId="0" fontId="12" fillId="2" borderId="0" xfId="0" applyFont="1" applyFill="1"/>
    <xf numFmtId="0" fontId="15" fillId="2" borderId="7" xfId="0" applyFont="1" applyFill="1" applyBorder="1" applyAlignment="1">
      <alignment horizontal="center"/>
    </xf>
    <xf numFmtId="3" fontId="12" fillId="2" borderId="0" xfId="5" applyNumberFormat="1" applyFill="1"/>
    <xf numFmtId="3" fontId="20" fillId="2" borderId="8" xfId="0" applyNumberFormat="1" applyFont="1" applyFill="1" applyBorder="1"/>
    <xf numFmtId="10" fontId="12" fillId="2" borderId="0" xfId="3" applyNumberFormat="1" applyFont="1" applyFill="1"/>
    <xf numFmtId="3" fontId="12" fillId="2" borderId="0" xfId="0" applyNumberFormat="1" applyFont="1" applyFill="1"/>
    <xf numFmtId="0" fontId="3" fillId="0" borderId="9" xfId="0" applyFont="1" applyBorder="1"/>
    <xf numFmtId="8" fontId="3" fillId="0" borderId="9" xfId="0" applyNumberFormat="1" applyFont="1" applyBorder="1"/>
    <xf numFmtId="0" fontId="2" fillId="0" borderId="9" xfId="0" applyFont="1" applyBorder="1"/>
    <xf numFmtId="165" fontId="0" fillId="0" borderId="0" xfId="0" applyNumberFormat="1"/>
    <xf numFmtId="0" fontId="20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wrapText="1"/>
    </xf>
    <xf numFmtId="165" fontId="12" fillId="0" borderId="0" xfId="0" applyNumberFormat="1" applyFont="1"/>
    <xf numFmtId="0" fontId="22" fillId="0" borderId="0" xfId="0" applyFont="1" applyAlignment="1">
      <alignment horizontal="right"/>
    </xf>
    <xf numFmtId="10" fontId="22" fillId="0" borderId="0" xfId="3" applyNumberFormat="1" applyFont="1" applyFill="1"/>
    <xf numFmtId="165" fontId="19" fillId="0" borderId="0" xfId="1" applyNumberFormat="1" applyFont="1" applyFill="1"/>
    <xf numFmtId="166" fontId="12" fillId="0" borderId="0" xfId="2" applyNumberFormat="1" applyFont="1" applyFill="1"/>
    <xf numFmtId="10" fontId="22" fillId="0" borderId="0" xfId="3" applyNumberFormat="1" applyFont="1" applyFill="1" applyBorder="1"/>
    <xf numFmtId="10" fontId="22" fillId="0" borderId="0" xfId="3" applyNumberFormat="1" applyFont="1" applyFill="1" applyAlignment="1">
      <alignment horizontal="center"/>
    </xf>
    <xf numFmtId="10" fontId="12" fillId="0" borderId="0" xfId="3" applyNumberFormat="1" applyFont="1" applyFill="1" applyBorder="1"/>
    <xf numFmtId="0" fontId="20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center" wrapText="1"/>
    </xf>
    <xf numFmtId="165" fontId="12" fillId="0" borderId="0" xfId="1" applyNumberFormat="1" applyFont="1" applyFill="1"/>
    <xf numFmtId="165" fontId="20" fillId="0" borderId="0" xfId="0" applyNumberFormat="1" applyFont="1" applyAlignment="1">
      <alignment horizontal="center" wrapText="1"/>
    </xf>
    <xf numFmtId="164" fontId="3" fillId="0" borderId="0" xfId="3" applyNumberFormat="1" applyFont="1" applyFill="1" applyBorder="1"/>
    <xf numFmtId="0" fontId="17" fillId="0" borderId="0" xfId="0" applyFont="1" applyAlignment="1">
      <alignment horizontal="centerContinuous"/>
    </xf>
    <xf numFmtId="0" fontId="17" fillId="0" borderId="0" xfId="0" quotePrefix="1" applyFont="1" applyAlignment="1">
      <alignment horizontal="centerContinuous"/>
    </xf>
    <xf numFmtId="0" fontId="16" fillId="0" borderId="0" xfId="0" applyFont="1"/>
    <xf numFmtId="165" fontId="16" fillId="0" borderId="0" xfId="1" applyNumberFormat="1" applyFont="1" applyAlignment="1"/>
    <xf numFmtId="0" fontId="17" fillId="0" borderId="1" xfId="0" applyFont="1" applyBorder="1" applyAlignment="1">
      <alignment horizontal="center" wrapText="1"/>
    </xf>
    <xf numFmtId="165" fontId="17" fillId="0" borderId="1" xfId="1" applyNumberFormat="1" applyFont="1" applyBorder="1" applyAlignment="1">
      <alignment horizontal="center" wrapText="1"/>
    </xf>
    <xf numFmtId="165" fontId="17" fillId="0" borderId="1" xfId="1" applyNumberFormat="1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165" fontId="16" fillId="0" borderId="0" xfId="1" applyNumberFormat="1" applyFont="1" applyFill="1" applyBorder="1" applyAlignment="1">
      <alignment horizontal="center" wrapText="1"/>
    </xf>
    <xf numFmtId="165" fontId="16" fillId="0" borderId="0" xfId="1" applyNumberFormat="1" applyFont="1" applyBorder="1" applyAlignment="1">
      <alignment horizontal="center" wrapText="1"/>
    </xf>
    <xf numFmtId="10" fontId="0" fillId="0" borderId="0" xfId="3" applyNumberFormat="1" applyFont="1"/>
    <xf numFmtId="165" fontId="16" fillId="0" borderId="0" xfId="1" applyNumberFormat="1" applyFont="1" applyFill="1"/>
    <xf numFmtId="165" fontId="16" fillId="0" borderId="0" xfId="1" applyNumberFormat="1" applyFont="1"/>
    <xf numFmtId="0" fontId="16" fillId="0" borderId="0" xfId="0" applyFont="1" applyAlignment="1">
      <alignment horizontal="center"/>
    </xf>
    <xf numFmtId="10" fontId="16" fillId="0" borderId="0" xfId="3" applyNumberFormat="1" applyFont="1" applyFill="1"/>
    <xf numFmtId="10" fontId="16" fillId="0" borderId="0" xfId="3" applyNumberFormat="1" applyFont="1"/>
    <xf numFmtId="9" fontId="16" fillId="0" borderId="0" xfId="3" applyFont="1" applyFill="1"/>
    <xf numFmtId="165" fontId="16" fillId="0" borderId="10" xfId="1" applyNumberFormat="1" applyFont="1" applyBorder="1"/>
    <xf numFmtId="10" fontId="16" fillId="0" borderId="10" xfId="3" applyNumberFormat="1" applyFont="1" applyBorder="1"/>
    <xf numFmtId="169" fontId="16" fillId="0" borderId="10" xfId="3" applyNumberFormat="1" applyFont="1" applyBorder="1"/>
    <xf numFmtId="165" fontId="16" fillId="0" borderId="0" xfId="1" applyNumberFormat="1" applyFont="1" applyFill="1" applyBorder="1"/>
    <xf numFmtId="169" fontId="3" fillId="0" borderId="0" xfId="3" applyNumberFormat="1" applyFont="1" applyFill="1"/>
    <xf numFmtId="43" fontId="2" fillId="0" borderId="0" xfId="1" applyFont="1" applyFill="1" applyBorder="1"/>
    <xf numFmtId="165" fontId="0" fillId="0" borderId="0" xfId="1" applyNumberFormat="1" applyFont="1"/>
    <xf numFmtId="165" fontId="3" fillId="0" borderId="0" xfId="1" applyNumberFormat="1" applyFont="1" applyFill="1" applyBorder="1"/>
    <xf numFmtId="44" fontId="3" fillId="0" borderId="0" xfId="2" applyFont="1" applyFill="1" applyBorder="1"/>
    <xf numFmtId="165" fontId="23" fillId="0" borderId="0" xfId="1" applyNumberFormat="1" applyFont="1" applyFill="1"/>
    <xf numFmtId="43" fontId="12" fillId="0" borderId="0" xfId="1" applyFont="1"/>
    <xf numFmtId="166" fontId="24" fillId="0" borderId="0" xfId="2" applyNumberFormat="1" applyFont="1" applyAlignment="1">
      <alignment horizontal="center" wrapText="1"/>
    </xf>
    <xf numFmtId="165" fontId="24" fillId="0" borderId="0" xfId="0" applyNumberFormat="1" applyFont="1" applyAlignment="1">
      <alignment horizontal="center" wrapText="1"/>
    </xf>
    <xf numFmtId="43" fontId="0" fillId="0" borderId="0" xfId="0" applyNumberFormat="1"/>
    <xf numFmtId="10" fontId="3" fillId="0" borderId="0" xfId="3" applyNumberFormat="1" applyFont="1" applyFill="1" applyBorder="1"/>
    <xf numFmtId="169" fontId="3" fillId="0" borderId="0" xfId="3" applyNumberFormat="1" applyFont="1" applyFill="1" applyBorder="1"/>
    <xf numFmtId="0" fontId="0" fillId="0" borderId="0" xfId="0" quotePrefix="1"/>
    <xf numFmtId="43" fontId="3" fillId="0" borderId="2" xfId="1" applyFont="1" applyFill="1" applyBorder="1"/>
    <xf numFmtId="165" fontId="3" fillId="0" borderId="2" xfId="1" applyNumberFormat="1" applyFont="1" applyFill="1" applyBorder="1"/>
    <xf numFmtId="43" fontId="12" fillId="0" borderId="0" xfId="0" applyNumberFormat="1" applyFont="1"/>
    <xf numFmtId="44" fontId="12" fillId="0" borderId="0" xfId="2" applyFont="1"/>
    <xf numFmtId="165" fontId="3" fillId="0" borderId="0" xfId="1" quotePrefix="1" applyNumberFormat="1" applyFont="1" applyFill="1"/>
    <xf numFmtId="0" fontId="26" fillId="0" borderId="0" xfId="0" applyFont="1"/>
    <xf numFmtId="0" fontId="25" fillId="0" borderId="0" xfId="0" applyFont="1"/>
    <xf numFmtId="0" fontId="3" fillId="0" borderId="0" xfId="0" applyFont="1" applyAlignment="1">
      <alignment horizontal="left" indent="2"/>
    </xf>
    <xf numFmtId="0" fontId="5" fillId="0" borderId="0" xfId="0" applyFont="1"/>
    <xf numFmtId="8" fontId="3" fillId="0" borderId="0" xfId="1" applyNumberFormat="1" applyFont="1" applyFill="1"/>
    <xf numFmtId="0" fontId="5" fillId="0" borderId="0" xfId="6" applyFont="1" applyAlignment="1">
      <alignment horizontal="left"/>
    </xf>
    <xf numFmtId="0" fontId="3" fillId="0" borderId="0" xfId="6" applyFont="1" applyAlignment="1">
      <alignment horizontal="left"/>
    </xf>
    <xf numFmtId="0" fontId="3" fillId="0" borderId="0" xfId="6" applyFont="1"/>
    <xf numFmtId="37" fontId="16" fillId="0" borderId="0" xfId="6" applyNumberFormat="1"/>
    <xf numFmtId="43" fontId="3" fillId="0" borderId="2" xfId="2" applyNumberFormat="1" applyFont="1" applyFill="1" applyBorder="1"/>
    <xf numFmtId="8" fontId="6" fillId="0" borderId="4" xfId="2" applyNumberFormat="1" applyFont="1" applyFill="1" applyBorder="1"/>
    <xf numFmtId="8" fontId="6" fillId="0" borderId="0" xfId="2" applyNumberFormat="1" applyFont="1" applyFill="1" applyBorder="1"/>
    <xf numFmtId="165" fontId="0" fillId="0" borderId="0" xfId="1" applyNumberFormat="1" applyFont="1" applyFill="1"/>
    <xf numFmtId="170" fontId="0" fillId="0" borderId="0" xfId="1" applyNumberFormat="1" applyFont="1" applyFill="1"/>
    <xf numFmtId="8" fontId="0" fillId="0" borderId="0" xfId="0" applyNumberFormat="1"/>
    <xf numFmtId="169" fontId="3" fillId="0" borderId="0" xfId="0" applyNumberFormat="1" applyFont="1"/>
    <xf numFmtId="171" fontId="3" fillId="0" borderId="0" xfId="3" applyNumberFormat="1" applyFont="1" applyFill="1" applyBorder="1"/>
    <xf numFmtId="44" fontId="0" fillId="0" borderId="0" xfId="0" applyNumberFormat="1"/>
    <xf numFmtId="171" fontId="3" fillId="0" borderId="0" xfId="0" applyNumberFormat="1" applyFont="1"/>
    <xf numFmtId="6" fontId="0" fillId="0" borderId="0" xfId="0" applyNumberFormat="1"/>
    <xf numFmtId="41" fontId="12" fillId="0" borderId="0" xfId="1" applyNumberFormat="1" applyFont="1" applyFill="1"/>
    <xf numFmtId="172" fontId="12" fillId="0" borderId="0" xfId="0" applyNumberFormat="1" applyFont="1"/>
    <xf numFmtId="0" fontId="27" fillId="0" borderId="0" xfId="0" applyFont="1"/>
    <xf numFmtId="39" fontId="12" fillId="0" borderId="0" xfId="0" applyNumberFormat="1" applyFont="1"/>
    <xf numFmtId="165" fontId="12" fillId="0" borderId="0" xfId="1" applyNumberFormat="1" applyFont="1"/>
    <xf numFmtId="37" fontId="12" fillId="0" borderId="1" xfId="1" applyNumberFormat="1" applyFont="1" applyFill="1" applyBorder="1"/>
    <xf numFmtId="8" fontId="12" fillId="0" borderId="0" xfId="0" applyNumberFormat="1" applyFont="1"/>
    <xf numFmtId="4" fontId="12" fillId="0" borderId="0" xfId="0" applyNumberFormat="1" applyFont="1"/>
    <xf numFmtId="43" fontId="12" fillId="0" borderId="0" xfId="1" applyFont="1" applyFill="1"/>
    <xf numFmtId="39" fontId="2" fillId="0" borderId="0" xfId="0" applyNumberFormat="1" applyFont="1"/>
    <xf numFmtId="43" fontId="0" fillId="0" borderId="0" xfId="1" applyFont="1"/>
    <xf numFmtId="3" fontId="20" fillId="5" borderId="8" xfId="0" applyNumberFormat="1" applyFont="1" applyFill="1" applyBorder="1"/>
    <xf numFmtId="43" fontId="31" fillId="0" borderId="0" xfId="1" applyFont="1" applyFill="1" applyBorder="1"/>
    <xf numFmtId="6" fontId="3" fillId="0" borderId="0" xfId="0" applyNumberFormat="1" applyFont="1" applyAlignment="1">
      <alignment horizontal="center"/>
    </xf>
    <xf numFmtId="0" fontId="4" fillId="0" borderId="0" xfId="0" applyFont="1"/>
    <xf numFmtId="6" fontId="2" fillId="0" borderId="0" xfId="0" applyNumberFormat="1" applyFont="1"/>
    <xf numFmtId="8" fontId="3" fillId="0" borderId="2" xfId="0" applyNumberFormat="1" applyFont="1" applyBorder="1"/>
    <xf numFmtId="6" fontId="3" fillId="0" borderId="2" xfId="0" applyNumberFormat="1" applyFont="1" applyBorder="1"/>
    <xf numFmtId="43" fontId="3" fillId="0" borderId="2" xfId="0" applyNumberFormat="1" applyFont="1" applyBorder="1"/>
    <xf numFmtId="8" fontId="9" fillId="0" borderId="2" xfId="0" applyNumberFormat="1" applyFont="1" applyBorder="1"/>
    <xf numFmtId="165" fontId="3" fillId="0" borderId="0" xfId="0" applyNumberFormat="1" applyFont="1"/>
    <xf numFmtId="166" fontId="3" fillId="0" borderId="0" xfId="0" applyNumberFormat="1" applyFont="1"/>
    <xf numFmtId="166" fontId="2" fillId="0" borderId="0" xfId="0" applyNumberFormat="1" applyFont="1"/>
    <xf numFmtId="0" fontId="3" fillId="0" borderId="4" xfId="0" applyFont="1" applyBorder="1"/>
    <xf numFmtId="0" fontId="3" fillId="0" borderId="5" xfId="0" applyFont="1" applyBorder="1"/>
    <xf numFmtId="0" fontId="2" fillId="0" borderId="3" xfId="0" applyFont="1" applyBorder="1"/>
    <xf numFmtId="0" fontId="5" fillId="0" borderId="2" xfId="0" applyFont="1" applyBorder="1"/>
    <xf numFmtId="6" fontId="6" fillId="0" borderId="2" xfId="0" applyNumberFormat="1" applyFont="1" applyBorder="1"/>
    <xf numFmtId="8" fontId="6" fillId="0" borderId="2" xfId="0" applyNumberFormat="1" applyFont="1" applyBorder="1"/>
    <xf numFmtId="6" fontId="6" fillId="0" borderId="0" xfId="0" applyNumberFormat="1" applyFont="1"/>
    <xf numFmtId="8" fontId="6" fillId="0" borderId="0" xfId="0" applyNumberFormat="1" applyFont="1"/>
    <xf numFmtId="10" fontId="2" fillId="0" borderId="0" xfId="0" applyNumberFormat="1" applyFont="1"/>
    <xf numFmtId="10" fontId="2" fillId="0" borderId="2" xfId="0" applyNumberFormat="1" applyFont="1" applyBorder="1"/>
    <xf numFmtId="167" fontId="2" fillId="0" borderId="2" xfId="0" applyNumberFormat="1" applyFont="1" applyBorder="1"/>
    <xf numFmtId="167" fontId="2" fillId="0" borderId="0" xfId="0" applyNumberFormat="1" applyFont="1"/>
    <xf numFmtId="165" fontId="3" fillId="0" borderId="2" xfId="0" applyNumberFormat="1" applyFont="1" applyBorder="1"/>
    <xf numFmtId="164" fontId="2" fillId="0" borderId="0" xfId="0" applyNumberFormat="1" applyFont="1"/>
    <xf numFmtId="10" fontId="3" fillId="0" borderId="2" xfId="0" applyNumberFormat="1" applyFont="1" applyBorder="1"/>
    <xf numFmtId="165" fontId="2" fillId="0" borderId="0" xfId="0" applyNumberFormat="1" applyFont="1"/>
    <xf numFmtId="4" fontId="3" fillId="0" borderId="0" xfId="0" applyNumberFormat="1" applyFont="1"/>
    <xf numFmtId="44" fontId="3" fillId="0" borderId="0" xfId="0" applyNumberFormat="1" applyFont="1"/>
    <xf numFmtId="7" fontId="3" fillId="0" borderId="0" xfId="0" applyNumberFormat="1" applyFont="1"/>
    <xf numFmtId="167" fontId="3" fillId="0" borderId="0" xfId="0" applyNumberFormat="1" applyFont="1"/>
    <xf numFmtId="0" fontId="28" fillId="0" borderId="0" xfId="0" applyFont="1"/>
    <xf numFmtId="6" fontId="28" fillId="0" borderId="0" xfId="0" applyNumberFormat="1" applyFont="1"/>
    <xf numFmtId="0" fontId="29" fillId="0" borderId="0" xfId="0" applyFont="1"/>
    <xf numFmtId="6" fontId="29" fillId="0" borderId="0" xfId="0" applyNumberFormat="1" applyFont="1"/>
    <xf numFmtId="43" fontId="0" fillId="0" borderId="0" xfId="1" applyFont="1" applyFill="1" applyBorder="1"/>
    <xf numFmtId="43" fontId="1" fillId="0" borderId="0" xfId="1" applyFont="1" applyFill="1" applyBorder="1"/>
    <xf numFmtId="1" fontId="2" fillId="0" borderId="0" xfId="2" applyNumberFormat="1" applyFont="1" applyFill="1" applyBorder="1" applyAlignment="1">
      <alignment horizontal="center"/>
    </xf>
    <xf numFmtId="10" fontId="3" fillId="0" borderId="10" xfId="3" applyNumberFormat="1" applyFont="1" applyFill="1" applyBorder="1" applyAlignment="1"/>
    <xf numFmtId="8" fontId="3" fillId="0" borderId="11" xfId="0" applyNumberFormat="1" applyFont="1" applyBorder="1"/>
    <xf numFmtId="8" fontId="3" fillId="0" borderId="12" xfId="0" applyNumberFormat="1" applyFont="1" applyBorder="1"/>
    <xf numFmtId="8" fontId="3" fillId="0" borderId="13" xfId="0" applyNumberFormat="1" applyFont="1" applyBorder="1"/>
    <xf numFmtId="8" fontId="3" fillId="0" borderId="14" xfId="0" applyNumberFormat="1" applyFont="1" applyBorder="1"/>
    <xf numFmtId="8" fontId="3" fillId="0" borderId="15" xfId="0" applyNumberFormat="1" applyFont="1" applyBorder="1"/>
    <xf numFmtId="43" fontId="3" fillId="0" borderId="14" xfId="1" applyFont="1" applyFill="1" applyBorder="1"/>
    <xf numFmtId="43" fontId="3" fillId="0" borderId="0" xfId="1" applyFont="1" applyFill="1" applyBorder="1"/>
    <xf numFmtId="8" fontId="3" fillId="0" borderId="16" xfId="0" applyNumberFormat="1" applyFont="1" applyBorder="1"/>
    <xf numFmtId="8" fontId="3" fillId="0" borderId="17" xfId="0" applyNumberFormat="1" applyFont="1" applyBorder="1"/>
    <xf numFmtId="8" fontId="3" fillId="0" borderId="18" xfId="0" applyNumberFormat="1" applyFont="1" applyBorder="1"/>
    <xf numFmtId="166" fontId="7" fillId="0" borderId="0" xfId="2" applyNumberFormat="1" applyFont="1" applyFill="1" applyBorder="1" applyAlignment="1">
      <alignment horizontal="center"/>
    </xf>
    <xf numFmtId="0" fontId="12" fillId="6" borderId="0" xfId="0" applyFont="1" applyFill="1" applyAlignment="1">
      <alignment horizontal="center" vertical="center"/>
    </xf>
  </cellXfs>
  <cellStyles count="10">
    <cellStyle name="Comma" xfId="1" builtinId="3"/>
    <cellStyle name="Comma 2" xfId="8" xr:uid="{F8055039-5C45-47AA-827D-413D34D27269}"/>
    <cellStyle name="Currency" xfId="2" builtinId="4"/>
    <cellStyle name="Normal" xfId="0" builtinId="0"/>
    <cellStyle name="Normal - Style1 2 2" xfId="6" xr:uid="{B8A2606F-AFF1-41F1-8BED-539C773B6743}"/>
    <cellStyle name="Normal 2" xfId="7" xr:uid="{340177A5-391B-4602-BA9D-8231FBD7D1F7}"/>
    <cellStyle name="Normal 3" xfId="9" xr:uid="{047B0BD0-B4C8-471B-A7DB-F329043B0936}"/>
    <cellStyle name="Normal 829" xfId="5" xr:uid="{CB4772D4-FFF5-4D1B-8C84-53C55F5BFFF7}"/>
    <cellStyle name="Normal 834" xfId="4" xr:uid="{7A0BB774-4582-437C-BD29-3BE12F8AF514}"/>
    <cellStyle name="Percent" xfId="3" builtinId="5"/>
  </cellStyles>
  <dxfs count="1">
    <dxf>
      <font>
        <b/>
        <i val="0"/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8B985-1681-455A-8E7C-6C6038C9E44D}">
  <dimension ref="A7:BE22"/>
  <sheetViews>
    <sheetView workbookViewId="0">
      <selection activeCell="B14" sqref="B14"/>
    </sheetView>
  </sheetViews>
  <sheetFormatPr defaultRowHeight="15"/>
  <cols>
    <col min="1" max="1" width="6.5703125" customWidth="1"/>
    <col min="2" max="2" width="15" customWidth="1"/>
  </cols>
  <sheetData>
    <row r="7" spans="1:2">
      <c r="A7" t="s">
        <v>180</v>
      </c>
      <c r="B7" t="s">
        <v>181</v>
      </c>
    </row>
    <row r="9" spans="1:2">
      <c r="A9">
        <v>1</v>
      </c>
      <c r="B9" t="s">
        <v>182</v>
      </c>
    </row>
    <row r="10" spans="1:2">
      <c r="A10">
        <v>2</v>
      </c>
      <c r="B10" t="s">
        <v>233</v>
      </c>
    </row>
    <row r="11" spans="1:2">
      <c r="A11">
        <v>3</v>
      </c>
      <c r="B11" t="s">
        <v>234</v>
      </c>
    </row>
    <row r="12" spans="1:2">
      <c r="A12">
        <v>4</v>
      </c>
      <c r="B12" t="s">
        <v>183</v>
      </c>
    </row>
    <row r="13" spans="1:2">
      <c r="A13">
        <v>5</v>
      </c>
      <c r="B13" t="s">
        <v>235</v>
      </c>
    </row>
    <row r="14" spans="1:2">
      <c r="A14">
        <v>6</v>
      </c>
      <c r="B14" t="s">
        <v>194</v>
      </c>
    </row>
    <row r="22" spans="55:57">
      <c r="BC22">
        <v>370</v>
      </c>
      <c r="BD22">
        <v>373</v>
      </c>
      <c r="BE22" s="71">
        <v>369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2B837-AB03-4A1C-880E-98ED8526A9DA}">
  <dimension ref="A1:AY75"/>
  <sheetViews>
    <sheetView workbookViewId="0">
      <pane xSplit="2" topLeftCell="C1" activePane="topRight" state="frozen"/>
      <selection activeCell="A42" sqref="A42"/>
      <selection pane="topRight" activeCell="G63" sqref="G63"/>
    </sheetView>
  </sheetViews>
  <sheetFormatPr defaultRowHeight="15"/>
  <cols>
    <col min="1" max="1" width="12.7109375" customWidth="1"/>
    <col min="2" max="2" width="27.140625" customWidth="1"/>
    <col min="4" max="4" width="11.85546875" customWidth="1"/>
    <col min="5" max="5" width="20.5703125" customWidth="1"/>
    <col min="6" max="6" width="13.85546875" customWidth="1"/>
    <col min="7" max="7" width="14.140625" customWidth="1"/>
    <col min="8" max="8" width="17.5703125" customWidth="1"/>
    <col min="9" max="9" width="13.28515625" customWidth="1"/>
    <col min="10" max="10" width="13.42578125" customWidth="1"/>
    <col min="11" max="11" width="19.42578125" customWidth="1"/>
    <col min="12" max="12" width="14.5703125" customWidth="1"/>
    <col min="13" max="13" width="14.42578125" customWidth="1"/>
    <col min="14" max="14" width="13" customWidth="1"/>
    <col min="15" max="15" width="13.28515625" customWidth="1"/>
    <col min="16" max="17" width="11.85546875" bestFit="1" customWidth="1"/>
    <col min="18" max="18" width="13.42578125" bestFit="1" customWidth="1"/>
    <col min="19" max="20" width="11.85546875" bestFit="1" customWidth="1"/>
    <col min="21" max="21" width="14.42578125" bestFit="1" customWidth="1"/>
    <col min="22" max="22" width="14.28515625" bestFit="1" customWidth="1"/>
    <col min="23" max="23" width="11.85546875" bestFit="1" customWidth="1"/>
    <col min="24" max="24" width="13.28515625" bestFit="1" customWidth="1"/>
    <col min="25" max="25" width="11.85546875" bestFit="1" customWidth="1"/>
    <col min="26" max="26" width="12.28515625" bestFit="1" customWidth="1"/>
    <col min="27" max="27" width="14.7109375" bestFit="1" customWidth="1"/>
    <col min="28" max="29" width="11.85546875" bestFit="1" customWidth="1"/>
    <col min="30" max="31" width="13.5703125" bestFit="1" customWidth="1"/>
    <col min="32" max="32" width="12.28515625" bestFit="1" customWidth="1"/>
    <col min="33" max="33" width="14.28515625" bestFit="1" customWidth="1"/>
    <col min="34" max="35" width="11.85546875" bestFit="1" customWidth="1"/>
    <col min="36" max="36" width="14.7109375" bestFit="1" customWidth="1"/>
    <col min="37" max="38" width="12.85546875" bestFit="1" customWidth="1"/>
    <col min="39" max="39" width="15.7109375" bestFit="1" customWidth="1"/>
    <col min="40" max="51" width="12.5703125" bestFit="1" customWidth="1"/>
  </cols>
  <sheetData>
    <row r="1" spans="1:12">
      <c r="A1" s="1" t="s">
        <v>3</v>
      </c>
      <c r="B1" s="2"/>
      <c r="C1" s="2"/>
      <c r="D1" s="3"/>
      <c r="E1" s="1">
        <v>2025</v>
      </c>
      <c r="F1" s="2"/>
      <c r="G1" s="2"/>
      <c r="H1" s="1">
        <v>2026</v>
      </c>
      <c r="I1" s="2"/>
      <c r="K1" s="1">
        <v>2027</v>
      </c>
      <c r="L1" s="2"/>
    </row>
    <row r="2" spans="1:12">
      <c r="A2" s="2"/>
      <c r="B2" s="2"/>
      <c r="C2" s="2"/>
      <c r="D2" s="3"/>
      <c r="E2" s="2" t="s">
        <v>4</v>
      </c>
      <c r="F2" s="2" t="s">
        <v>5</v>
      </c>
      <c r="G2" s="2"/>
      <c r="H2" s="2" t="s">
        <v>4</v>
      </c>
      <c r="I2" s="2" t="s">
        <v>5</v>
      </c>
      <c r="K2" s="2" t="s">
        <v>4</v>
      </c>
      <c r="L2" s="2" t="s">
        <v>5</v>
      </c>
    </row>
    <row r="3" spans="1:12">
      <c r="A3" s="1" t="s">
        <v>6</v>
      </c>
      <c r="B3" s="2"/>
      <c r="C3" s="2"/>
      <c r="D3" s="3"/>
      <c r="E3" s="4">
        <f>ROUND('2 Cost of Capital'!F14,6)</f>
        <v>7.3782E-2</v>
      </c>
      <c r="F3" s="2"/>
      <c r="G3" s="2"/>
      <c r="H3" s="4">
        <f>ROUND('2 Cost of Capital'!F35,6)</f>
        <v>7.3782E-2</v>
      </c>
      <c r="I3" s="2"/>
      <c r="K3" s="4">
        <f>ROUND('2 Cost of Capital'!F57,6)</f>
        <v>7.3782E-2</v>
      </c>
      <c r="L3" s="2"/>
    </row>
    <row r="4" spans="1:12">
      <c r="A4" s="1" t="s">
        <v>123</v>
      </c>
      <c r="B4" s="2"/>
      <c r="C4" s="2"/>
      <c r="D4" s="3"/>
      <c r="E4" s="4">
        <f>'2 Cost of Capital'!C12</f>
        <v>0.56000000000000005</v>
      </c>
      <c r="F4" s="2"/>
      <c r="G4" s="2"/>
      <c r="H4" s="4">
        <f>'2 Cost of Capital'!C33</f>
        <v>0.56000000000000005</v>
      </c>
      <c r="I4" s="2"/>
      <c r="K4" s="4">
        <f>'2 Cost of Capital'!C55</f>
        <v>0.56000000000000005</v>
      </c>
      <c r="L4" s="2"/>
    </row>
    <row r="5" spans="1:12">
      <c r="A5" s="1" t="s">
        <v>7</v>
      </c>
      <c r="B5" s="2"/>
      <c r="C5" s="2"/>
      <c r="D5" s="3"/>
      <c r="E5" s="4">
        <f>E6/(1+E6)+(1-(E6/(1+E6)))*E7</f>
        <v>0.24897803973761762</v>
      </c>
      <c r="F5" s="2" t="s">
        <v>8</v>
      </c>
      <c r="G5" s="2"/>
      <c r="H5" s="4">
        <f>H6/(1+H6)+(1-(H6/(1+H6)))*H7</f>
        <v>0.24897803973761762</v>
      </c>
      <c r="I5" s="2" t="s">
        <v>8</v>
      </c>
      <c r="K5" s="4">
        <f>K6/(1+K6)+(1-(K6/(1+K6)))*K7</f>
        <v>0.24897803973761762</v>
      </c>
      <c r="L5" s="2" t="s">
        <v>8</v>
      </c>
    </row>
    <row r="6" spans="1:12">
      <c r="A6" s="1" t="s">
        <v>155</v>
      </c>
      <c r="B6" s="2"/>
      <c r="C6" s="2"/>
      <c r="D6" s="3"/>
      <c r="E6" s="4">
        <v>5.1900000000000002E-2</v>
      </c>
      <c r="F6" s="2"/>
      <c r="G6" s="2"/>
      <c r="H6" s="4">
        <v>5.1900000000000002E-2</v>
      </c>
      <c r="I6" s="2"/>
      <c r="K6" s="4">
        <v>5.1900000000000002E-2</v>
      </c>
      <c r="L6" s="2"/>
    </row>
    <row r="7" spans="1:12">
      <c r="A7" s="1" t="s">
        <v>156</v>
      </c>
      <c r="B7" s="2"/>
      <c r="C7" s="2"/>
      <c r="D7" s="3"/>
      <c r="E7" s="4">
        <v>0.21</v>
      </c>
      <c r="F7" s="2"/>
      <c r="G7" s="2"/>
      <c r="H7" s="4">
        <v>0.21</v>
      </c>
      <c r="I7" s="2"/>
      <c r="K7" s="4">
        <v>0.21</v>
      </c>
      <c r="L7" s="2"/>
    </row>
    <row r="8" spans="1:12">
      <c r="A8" s="1" t="s">
        <v>9</v>
      </c>
      <c r="B8" s="2"/>
      <c r="C8" s="2"/>
      <c r="D8" s="3"/>
      <c r="E8" s="4">
        <f>1-E5</f>
        <v>0.75102196026238244</v>
      </c>
      <c r="F8" s="2" t="s">
        <v>10</v>
      </c>
      <c r="G8" s="6"/>
      <c r="H8" s="4">
        <f>1-H5</f>
        <v>0.75102196026238244</v>
      </c>
      <c r="I8" s="2" t="s">
        <v>10</v>
      </c>
      <c r="K8" s="4">
        <f>1-K5</f>
        <v>0.75102196026238244</v>
      </c>
      <c r="L8" s="2" t="s">
        <v>10</v>
      </c>
    </row>
    <row r="9" spans="1:12">
      <c r="A9" s="1" t="s">
        <v>11</v>
      </c>
      <c r="B9" s="2"/>
      <c r="C9" s="2"/>
      <c r="D9" s="3"/>
      <c r="E9" s="4">
        <v>0</v>
      </c>
      <c r="F9" s="2"/>
      <c r="G9" s="2"/>
      <c r="H9" s="4">
        <v>0</v>
      </c>
      <c r="I9" s="2"/>
      <c r="K9" s="4">
        <v>0</v>
      </c>
      <c r="L9" s="2"/>
    </row>
    <row r="10" spans="1:12">
      <c r="A10" s="1" t="s">
        <v>115</v>
      </c>
      <c r="B10" s="2"/>
      <c r="C10" s="2"/>
      <c r="D10" s="3"/>
      <c r="E10" s="4">
        <f>ROUND(SUM('2 Cost of Capital'!F10:F11),6)</f>
        <v>1.6382000000000001E-2</v>
      </c>
      <c r="F10" s="2"/>
      <c r="G10" s="2"/>
      <c r="H10" s="4">
        <f>ROUND(SUM('2 Cost of Capital'!F31:F32),20)</f>
        <v>1.6382331745876999E-2</v>
      </c>
      <c r="I10" s="2"/>
      <c r="K10" s="4">
        <f>ROUND(SUM('2 Cost of Capital'!F53:F54),20)</f>
        <v>1.6382331745876999E-2</v>
      </c>
      <c r="L10" s="2"/>
    </row>
    <row r="11" spans="1:12">
      <c r="A11" s="1"/>
      <c r="B11" s="2"/>
      <c r="C11" s="2"/>
      <c r="D11" s="3"/>
      <c r="E11" s="4"/>
      <c r="F11" s="2"/>
      <c r="G11" s="2"/>
      <c r="H11" s="2"/>
      <c r="I11" s="2"/>
    </row>
    <row r="12" spans="1:12">
      <c r="A12" s="1" t="s">
        <v>189</v>
      </c>
      <c r="B12" s="2"/>
      <c r="C12" s="2"/>
      <c r="D12" s="3"/>
      <c r="E12" s="137" t="s">
        <v>190</v>
      </c>
      <c r="F12" s="137" t="s">
        <v>225</v>
      </c>
      <c r="G12" s="137" t="s">
        <v>226</v>
      </c>
      <c r="H12" s="137" t="s">
        <v>227</v>
      </c>
      <c r="I12" s="2"/>
    </row>
    <row r="13" spans="1:12">
      <c r="A13" s="1" t="s">
        <v>188</v>
      </c>
      <c r="B13" s="2"/>
      <c r="C13" s="2"/>
      <c r="D13" s="3"/>
      <c r="E13" s="34">
        <v>0.08</v>
      </c>
      <c r="F13" s="34">
        <v>0.08</v>
      </c>
      <c r="G13" s="34">
        <v>0.08</v>
      </c>
      <c r="H13" s="34">
        <v>0.08</v>
      </c>
      <c r="I13" s="2"/>
    </row>
    <row r="14" spans="1:12">
      <c r="A14" s="1" t="s">
        <v>205</v>
      </c>
      <c r="B14" s="2"/>
      <c r="C14" s="2"/>
      <c r="D14" s="3"/>
      <c r="E14" s="34">
        <f>E13*3</f>
        <v>0.24</v>
      </c>
      <c r="F14" s="34">
        <f>F13*3</f>
        <v>0.24</v>
      </c>
      <c r="G14" s="34">
        <f>G13*3</f>
        <v>0.24</v>
      </c>
      <c r="H14" s="34">
        <f>H13*3</f>
        <v>0.24</v>
      </c>
      <c r="I14" s="2"/>
    </row>
    <row r="15" spans="1:12">
      <c r="A15" s="1" t="s">
        <v>206</v>
      </c>
      <c r="B15" s="2"/>
      <c r="C15" s="2"/>
      <c r="D15" s="3"/>
      <c r="E15" s="34">
        <f>E13*25</f>
        <v>2</v>
      </c>
      <c r="F15" s="34">
        <f>F13*25</f>
        <v>2</v>
      </c>
      <c r="G15" s="34">
        <f>G13*25</f>
        <v>2</v>
      </c>
      <c r="H15" s="34">
        <f>H13*25</f>
        <v>2</v>
      </c>
      <c r="I15" s="2"/>
    </row>
    <row r="16" spans="1:12">
      <c r="A16" s="1"/>
      <c r="B16" s="2"/>
      <c r="C16" s="2"/>
      <c r="D16" s="3"/>
      <c r="E16" s="34"/>
      <c r="F16" s="2"/>
      <c r="G16" s="2"/>
      <c r="H16" s="2"/>
      <c r="I16" s="2"/>
    </row>
    <row r="17" spans="1:26">
      <c r="A17" s="1" t="s">
        <v>12</v>
      </c>
      <c r="B17" s="2"/>
      <c r="C17" s="2"/>
      <c r="D17" s="3"/>
      <c r="E17" s="4"/>
      <c r="F17" s="2"/>
      <c r="G17" s="2"/>
      <c r="H17" s="2"/>
      <c r="I17" s="2"/>
    </row>
    <row r="18" spans="1:26">
      <c r="B18" s="2"/>
      <c r="C18" s="2"/>
      <c r="I18" s="2"/>
    </row>
    <row r="19" spans="1:26">
      <c r="A19" s="1" t="s">
        <v>237</v>
      </c>
      <c r="B19" s="2"/>
      <c r="C19" s="2"/>
      <c r="I19" s="2"/>
    </row>
    <row r="20" spans="1:26">
      <c r="B20" s="2"/>
      <c r="C20" s="2"/>
      <c r="I20" s="2"/>
    </row>
    <row r="21" spans="1:26">
      <c r="A21" s="2"/>
      <c r="B21" s="2"/>
    </row>
    <row r="22" spans="1:26">
      <c r="A22" s="2"/>
      <c r="B22" s="2"/>
    </row>
    <row r="23" spans="1:26">
      <c r="A23" s="2"/>
      <c r="B23" s="9" t="s">
        <v>14</v>
      </c>
      <c r="C23" s="9"/>
      <c r="D23" s="9"/>
      <c r="E23" s="39"/>
      <c r="F23" s="41"/>
      <c r="G23" s="41"/>
      <c r="H23" s="2"/>
      <c r="I23" s="2"/>
      <c r="Z23" s="2"/>
    </row>
    <row r="24" spans="1:26" ht="23.25">
      <c r="A24" s="2"/>
      <c r="B24" s="10" t="s">
        <v>18</v>
      </c>
      <c r="C24" s="10" t="s">
        <v>19</v>
      </c>
      <c r="D24" s="10" t="s">
        <v>67</v>
      </c>
      <c r="E24" s="10" t="s">
        <v>65</v>
      </c>
      <c r="F24" s="40" t="s">
        <v>68</v>
      </c>
      <c r="G24" s="2" t="s">
        <v>20</v>
      </c>
      <c r="I24" s="2"/>
      <c r="Z24" s="2"/>
    </row>
    <row r="25" spans="1:26">
      <c r="A25" s="2"/>
      <c r="B25" s="4">
        <v>1.4E-2</v>
      </c>
      <c r="C25" s="4">
        <v>2.1000000000000001E-2</v>
      </c>
      <c r="D25" s="4">
        <v>7.1400000000000005E-2</v>
      </c>
      <c r="E25" s="4">
        <v>3.2599999999999997E-2</v>
      </c>
      <c r="F25" s="4">
        <v>2.3099999999999999E-2</v>
      </c>
      <c r="G25" s="2"/>
      <c r="H25" s="2"/>
      <c r="I25" s="2"/>
    </row>
    <row r="26" spans="1:26">
      <c r="A26" s="2"/>
      <c r="B26" s="2"/>
      <c r="F26" s="2"/>
      <c r="G26" s="2"/>
      <c r="H26" s="2"/>
      <c r="I26" s="2"/>
    </row>
    <row r="27" spans="1:26">
      <c r="A27" s="2"/>
      <c r="B27" s="1" t="s">
        <v>60</v>
      </c>
      <c r="F27" s="2"/>
      <c r="G27" s="2"/>
      <c r="H27" s="2"/>
      <c r="I27" s="2"/>
    </row>
    <row r="28" spans="1:26">
      <c r="A28" s="2"/>
      <c r="B28" s="2"/>
      <c r="F28" s="2"/>
      <c r="G28" s="2"/>
      <c r="H28" s="2"/>
      <c r="I28" s="2"/>
    </row>
    <row r="29" spans="1:26">
      <c r="A29" s="2"/>
      <c r="E29" s="2" t="s">
        <v>15</v>
      </c>
    </row>
    <row r="30" spans="1:26">
      <c r="A30" s="2"/>
      <c r="C30" s="2"/>
      <c r="D30" s="2">
        <v>1</v>
      </c>
      <c r="E30" s="2">
        <v>2</v>
      </c>
      <c r="F30" s="2">
        <v>3</v>
      </c>
      <c r="G30" s="2">
        <v>4</v>
      </c>
      <c r="H30" s="2">
        <v>5</v>
      </c>
      <c r="I30" s="2">
        <v>6</v>
      </c>
      <c r="J30" s="2">
        <v>7</v>
      </c>
      <c r="K30" s="2">
        <v>8</v>
      </c>
      <c r="L30" s="2">
        <v>9</v>
      </c>
      <c r="M30" s="2">
        <v>10</v>
      </c>
      <c r="N30" s="2">
        <v>11</v>
      </c>
      <c r="O30" s="2">
        <v>12</v>
      </c>
      <c r="P30" s="2">
        <v>13</v>
      </c>
      <c r="Q30" s="2">
        <v>14</v>
      </c>
      <c r="R30" s="2">
        <v>15</v>
      </c>
      <c r="S30" s="2">
        <v>16</v>
      </c>
      <c r="T30" s="2">
        <v>17</v>
      </c>
      <c r="U30" s="2">
        <v>18</v>
      </c>
      <c r="V30" s="2">
        <v>19</v>
      </c>
      <c r="W30" s="2">
        <v>20</v>
      </c>
      <c r="X30" s="2">
        <v>21</v>
      </c>
    </row>
    <row r="31" spans="1:26">
      <c r="A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6">
      <c r="A32" s="38" t="s">
        <v>64</v>
      </c>
      <c r="C32" s="7" t="s">
        <v>16</v>
      </c>
      <c r="D32" s="4">
        <v>0.05</v>
      </c>
      <c r="E32" s="4">
        <v>9.5000000000000001E-2</v>
      </c>
      <c r="F32" s="4">
        <v>8.5500000000000007E-2</v>
      </c>
      <c r="G32" s="4">
        <v>7.6999999999999999E-2</v>
      </c>
      <c r="H32" s="4">
        <v>6.93E-2</v>
      </c>
      <c r="I32" s="4">
        <v>6.2300000000000001E-2</v>
      </c>
      <c r="J32" s="4">
        <v>5.8999999999999997E-2</v>
      </c>
      <c r="K32" s="4">
        <v>5.8999999999999997E-2</v>
      </c>
      <c r="L32" s="4">
        <v>5.91E-2</v>
      </c>
      <c r="M32" s="4">
        <v>5.8999999999999997E-2</v>
      </c>
      <c r="N32" s="4">
        <v>5.91E-2</v>
      </c>
      <c r="O32" s="4">
        <v>5.8999999999999997E-2</v>
      </c>
      <c r="P32" s="4">
        <v>5.91E-2</v>
      </c>
      <c r="Q32" s="4">
        <v>5.8999999999999997E-2</v>
      </c>
      <c r="R32" s="4">
        <v>5.91E-2</v>
      </c>
      <c r="S32" s="4">
        <v>2.9499999999999998E-2</v>
      </c>
      <c r="T32" s="4"/>
      <c r="U32" s="4"/>
      <c r="V32" s="4"/>
      <c r="W32" s="4"/>
      <c r="X32" s="4"/>
    </row>
    <row r="33" spans="1:31">
      <c r="A33" s="8" t="s">
        <v>13</v>
      </c>
      <c r="C33" s="8" t="s">
        <v>17</v>
      </c>
      <c r="D33" s="5">
        <v>3.7499999999999999E-2</v>
      </c>
      <c r="E33" s="5">
        <v>7.2190000000000004E-2</v>
      </c>
      <c r="F33" s="5">
        <v>6.6769999999999996E-2</v>
      </c>
      <c r="G33" s="5">
        <v>6.1769999999999999E-2</v>
      </c>
      <c r="H33" s="5">
        <v>5.713E-2</v>
      </c>
      <c r="I33" s="5">
        <v>5.2850000000000001E-2</v>
      </c>
      <c r="J33" s="5">
        <v>4.888E-2</v>
      </c>
      <c r="K33" s="5">
        <v>4.5220000000000003E-2</v>
      </c>
      <c r="L33" s="5">
        <v>4.462E-2</v>
      </c>
      <c r="M33" s="5">
        <v>4.4609999999999997E-2</v>
      </c>
      <c r="N33" s="5">
        <v>4.462E-2</v>
      </c>
      <c r="O33" s="5">
        <v>4.4609999999999997E-2</v>
      </c>
      <c r="P33" s="5">
        <v>4.462E-2</v>
      </c>
      <c r="Q33" s="5">
        <v>4.4609999999999997E-2</v>
      </c>
      <c r="R33" s="5">
        <v>4.462E-2</v>
      </c>
      <c r="S33" s="5">
        <v>4.4609999999999997E-2</v>
      </c>
      <c r="T33" s="5">
        <v>4.462E-2</v>
      </c>
      <c r="U33" s="5">
        <v>4.4609999999999997E-2</v>
      </c>
      <c r="V33" s="5">
        <v>4.462E-2</v>
      </c>
      <c r="W33" s="5">
        <v>4.4609999999999997E-2</v>
      </c>
      <c r="X33" s="5">
        <v>2.231E-2</v>
      </c>
    </row>
    <row r="34" spans="1:31">
      <c r="A34" s="36" t="s">
        <v>61</v>
      </c>
      <c r="B34" s="2"/>
      <c r="C34" s="8" t="s">
        <v>62</v>
      </c>
      <c r="D34" s="5">
        <v>0.1429</v>
      </c>
      <c r="E34" s="5">
        <v>0.24490000000000001</v>
      </c>
      <c r="F34" s="5">
        <v>0.1749</v>
      </c>
      <c r="G34" s="5">
        <v>0.1249</v>
      </c>
      <c r="H34" s="5">
        <v>8.9300000000000004E-2</v>
      </c>
      <c r="I34" s="5">
        <v>8.9200000000000002E-2</v>
      </c>
      <c r="J34" s="5">
        <v>8.9300000000000004E-2</v>
      </c>
      <c r="K34" s="5">
        <v>4.4600000000000001E-2</v>
      </c>
    </row>
    <row r="35" spans="1:31">
      <c r="A35" s="36"/>
      <c r="B35" s="2"/>
      <c r="C35" s="7"/>
      <c r="F35" s="2"/>
      <c r="G35" s="2"/>
      <c r="H35" s="2"/>
      <c r="I35" s="2"/>
    </row>
    <row r="36" spans="1:31">
      <c r="A36" s="36"/>
      <c r="B36" s="2"/>
      <c r="C36" s="7"/>
      <c r="F36" s="2"/>
      <c r="G36" s="2"/>
      <c r="H36" s="2"/>
      <c r="I36" s="2"/>
    </row>
    <row r="37" spans="1:31">
      <c r="A37" s="2"/>
      <c r="B37" s="2"/>
      <c r="F37" s="2"/>
      <c r="G37" s="2"/>
      <c r="H37" s="2"/>
      <c r="I37" s="2"/>
    </row>
    <row r="38" spans="1:31">
      <c r="A38" s="2"/>
      <c r="B38" s="2"/>
      <c r="F38" s="2"/>
      <c r="G38" s="2"/>
      <c r="H38" s="2"/>
      <c r="I38" s="2"/>
    </row>
    <row r="39" spans="1:31">
      <c r="A39" s="2"/>
      <c r="B39" s="2"/>
      <c r="F39" s="2"/>
      <c r="G39" s="2"/>
      <c r="H39" s="2"/>
      <c r="I39" s="2"/>
    </row>
    <row r="40" spans="1:31">
      <c r="A40" s="2"/>
      <c r="B40" s="2"/>
      <c r="F40" s="2"/>
      <c r="G40" s="2"/>
      <c r="H40" s="2"/>
      <c r="I40" s="2"/>
    </row>
    <row r="41" spans="1:31">
      <c r="A41" s="2"/>
      <c r="B41" s="2"/>
      <c r="F41" s="2"/>
      <c r="G41" s="2"/>
      <c r="H41" s="2"/>
      <c r="I41" s="2"/>
    </row>
    <row r="42" spans="1:31">
      <c r="A42" s="2"/>
      <c r="B42" s="2"/>
      <c r="F42" s="2"/>
      <c r="G42" s="2"/>
      <c r="H42" s="2"/>
      <c r="I42" s="2"/>
    </row>
    <row r="47" spans="1:31">
      <c r="AD47" s="152"/>
    </row>
    <row r="48" spans="1:31">
      <c r="AE48" s="152"/>
    </row>
    <row r="49" spans="1:51">
      <c r="D49" s="8" t="s">
        <v>76</v>
      </c>
      <c r="E49" s="8" t="s">
        <v>76</v>
      </c>
      <c r="F49" s="8" t="s">
        <v>76</v>
      </c>
      <c r="G49" s="8" t="s">
        <v>76</v>
      </c>
      <c r="H49" s="8" t="s">
        <v>76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8" t="s">
        <v>21</v>
      </c>
      <c r="X49" s="8" t="s">
        <v>21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  <c r="AD49" s="8" t="s">
        <v>21</v>
      </c>
      <c r="AE49" s="8" t="s">
        <v>21</v>
      </c>
      <c r="AF49" s="8" t="s">
        <v>21</v>
      </c>
      <c r="AG49" s="8" t="s">
        <v>21</v>
      </c>
      <c r="AH49" s="8" t="s">
        <v>21</v>
      </c>
      <c r="AI49" s="8" t="s">
        <v>21</v>
      </c>
      <c r="AJ49" s="8" t="s">
        <v>21</v>
      </c>
      <c r="AK49" s="8" t="s">
        <v>21</v>
      </c>
      <c r="AL49" s="8" t="s">
        <v>21</v>
      </c>
      <c r="AM49" s="8" t="s">
        <v>21</v>
      </c>
      <c r="AN49" s="8" t="s">
        <v>21</v>
      </c>
      <c r="AO49" s="8" t="s">
        <v>21</v>
      </c>
      <c r="AP49" s="8" t="s">
        <v>21</v>
      </c>
      <c r="AQ49" s="8" t="s">
        <v>21</v>
      </c>
      <c r="AR49" s="8" t="s">
        <v>21</v>
      </c>
      <c r="AS49" s="8" t="s">
        <v>21</v>
      </c>
      <c r="AT49" s="8" t="s">
        <v>21</v>
      </c>
      <c r="AU49" s="8" t="s">
        <v>21</v>
      </c>
      <c r="AV49" s="8" t="s">
        <v>21</v>
      </c>
      <c r="AW49" s="8" t="s">
        <v>21</v>
      </c>
      <c r="AX49" s="8" t="s">
        <v>21</v>
      </c>
      <c r="AY49" s="8" t="s">
        <v>21</v>
      </c>
    </row>
    <row r="50" spans="1:51">
      <c r="D50" s="12">
        <v>45658</v>
      </c>
      <c r="E50" s="12">
        <v>45689</v>
      </c>
      <c r="F50" s="12">
        <v>45717</v>
      </c>
      <c r="G50" s="12">
        <v>45748</v>
      </c>
      <c r="H50" s="12">
        <v>45778</v>
      </c>
      <c r="I50" s="12">
        <v>45809</v>
      </c>
      <c r="J50" s="12">
        <v>45839</v>
      </c>
      <c r="K50" s="12">
        <v>45870</v>
      </c>
      <c r="L50" s="12">
        <v>45901</v>
      </c>
      <c r="M50" s="12">
        <v>45931</v>
      </c>
      <c r="N50" s="12">
        <v>45962</v>
      </c>
      <c r="O50" s="12">
        <v>45992</v>
      </c>
      <c r="P50" s="12">
        <v>46023</v>
      </c>
      <c r="Q50" s="12">
        <v>46054</v>
      </c>
      <c r="R50" s="12">
        <v>46174</v>
      </c>
      <c r="S50" s="12">
        <v>46113</v>
      </c>
      <c r="T50" s="12">
        <v>46143</v>
      </c>
      <c r="U50" s="12">
        <v>46174</v>
      </c>
      <c r="V50" s="12">
        <v>46204</v>
      </c>
      <c r="W50" s="12">
        <v>46235</v>
      </c>
      <c r="X50" s="12">
        <v>46266</v>
      </c>
      <c r="Y50" s="12">
        <v>46296</v>
      </c>
      <c r="Z50" s="12">
        <v>46327</v>
      </c>
      <c r="AA50" s="12">
        <v>46357</v>
      </c>
      <c r="AB50" s="12">
        <v>46388</v>
      </c>
      <c r="AC50" s="12">
        <v>46419</v>
      </c>
      <c r="AD50" s="12">
        <v>46447</v>
      </c>
      <c r="AE50" s="12">
        <v>46569</v>
      </c>
      <c r="AF50" s="12">
        <v>46508</v>
      </c>
      <c r="AG50" s="12">
        <v>46539</v>
      </c>
      <c r="AH50" s="12">
        <v>46569</v>
      </c>
      <c r="AI50" s="12">
        <v>46600</v>
      </c>
      <c r="AJ50" s="12">
        <v>46631</v>
      </c>
      <c r="AK50" s="12">
        <v>46661</v>
      </c>
      <c r="AL50" s="12">
        <v>46692</v>
      </c>
      <c r="AM50" s="12">
        <v>46722</v>
      </c>
      <c r="AN50" s="12">
        <v>46753</v>
      </c>
      <c r="AO50" s="12">
        <v>46784</v>
      </c>
      <c r="AP50" s="12">
        <v>46813</v>
      </c>
      <c r="AQ50" s="12">
        <v>46844</v>
      </c>
      <c r="AR50" s="12">
        <v>46966</v>
      </c>
      <c r="AS50" s="12">
        <v>46905</v>
      </c>
      <c r="AT50" s="12">
        <v>46935</v>
      </c>
      <c r="AU50" s="12">
        <v>46966</v>
      </c>
      <c r="AV50" s="12">
        <v>46997</v>
      </c>
      <c r="AW50" s="12">
        <v>47027</v>
      </c>
      <c r="AX50" s="12">
        <v>47058</v>
      </c>
      <c r="AY50" s="12">
        <v>47088</v>
      </c>
    </row>
    <row r="51" spans="1:51">
      <c r="A51" s="13" t="s">
        <v>196</v>
      </c>
      <c r="B51" s="14"/>
      <c r="C51" s="78"/>
      <c r="F51" s="168"/>
      <c r="R51" s="122">
        <v>0</v>
      </c>
      <c r="S51" s="122"/>
      <c r="T51" s="122"/>
      <c r="U51" s="122"/>
      <c r="V51" s="122">
        <v>0</v>
      </c>
      <c r="Y51" s="122">
        <v>0</v>
      </c>
      <c r="AD51" s="122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</row>
    <row r="52" spans="1:51">
      <c r="A52" s="14"/>
      <c r="B52" s="14"/>
      <c r="C52" s="79" t="s">
        <v>23</v>
      </c>
      <c r="D52" s="157">
        <f>D51</f>
        <v>0</v>
      </c>
      <c r="E52" s="157">
        <f>D52+E51</f>
        <v>0</v>
      </c>
      <c r="F52" s="157">
        <f t="shared" ref="F52:AY52" si="0">E52+F51</f>
        <v>0</v>
      </c>
      <c r="G52" s="157">
        <f t="shared" si="0"/>
        <v>0</v>
      </c>
      <c r="H52" s="157">
        <f t="shared" si="0"/>
        <v>0</v>
      </c>
      <c r="I52" s="157">
        <f t="shared" si="0"/>
        <v>0</v>
      </c>
      <c r="J52" s="157">
        <f t="shared" si="0"/>
        <v>0</v>
      </c>
      <c r="K52" s="157">
        <f t="shared" si="0"/>
        <v>0</v>
      </c>
      <c r="L52" s="157">
        <f t="shared" si="0"/>
        <v>0</v>
      </c>
      <c r="M52" s="157">
        <f t="shared" si="0"/>
        <v>0</v>
      </c>
      <c r="N52" s="157">
        <f t="shared" si="0"/>
        <v>0</v>
      </c>
      <c r="O52" s="157">
        <f t="shared" si="0"/>
        <v>0</v>
      </c>
      <c r="P52" s="157">
        <f t="shared" si="0"/>
        <v>0</v>
      </c>
      <c r="Q52" s="157">
        <f t="shared" si="0"/>
        <v>0</v>
      </c>
      <c r="R52" s="157">
        <f t="shared" si="0"/>
        <v>0</v>
      </c>
      <c r="S52" s="157">
        <f t="shared" si="0"/>
        <v>0</v>
      </c>
      <c r="T52" s="157">
        <f t="shared" si="0"/>
        <v>0</v>
      </c>
      <c r="U52" s="157">
        <f t="shared" si="0"/>
        <v>0</v>
      </c>
      <c r="V52" s="157">
        <f t="shared" si="0"/>
        <v>0</v>
      </c>
      <c r="W52" s="157">
        <f t="shared" si="0"/>
        <v>0</v>
      </c>
      <c r="X52" s="157">
        <f t="shared" si="0"/>
        <v>0</v>
      </c>
      <c r="Y52" s="157">
        <f t="shared" si="0"/>
        <v>0</v>
      </c>
      <c r="Z52" s="157">
        <f t="shared" si="0"/>
        <v>0</v>
      </c>
      <c r="AA52" s="157">
        <f t="shared" si="0"/>
        <v>0</v>
      </c>
      <c r="AB52" s="157">
        <f t="shared" si="0"/>
        <v>0</v>
      </c>
      <c r="AC52" s="157">
        <f t="shared" si="0"/>
        <v>0</v>
      </c>
      <c r="AD52" s="157">
        <f t="shared" si="0"/>
        <v>0</v>
      </c>
      <c r="AE52" s="157">
        <f t="shared" si="0"/>
        <v>0</v>
      </c>
      <c r="AF52" s="157">
        <f t="shared" si="0"/>
        <v>0</v>
      </c>
      <c r="AG52" s="157">
        <f t="shared" si="0"/>
        <v>0</v>
      </c>
      <c r="AH52" s="157">
        <f t="shared" si="0"/>
        <v>0</v>
      </c>
      <c r="AI52" s="157">
        <f t="shared" si="0"/>
        <v>0</v>
      </c>
      <c r="AJ52" s="157">
        <f t="shared" si="0"/>
        <v>0</v>
      </c>
      <c r="AK52" s="157">
        <f t="shared" si="0"/>
        <v>0</v>
      </c>
      <c r="AL52" s="157">
        <f t="shared" si="0"/>
        <v>0</v>
      </c>
      <c r="AM52" s="157">
        <f t="shared" si="0"/>
        <v>0</v>
      </c>
      <c r="AN52" s="157">
        <f t="shared" si="0"/>
        <v>0</v>
      </c>
      <c r="AO52" s="157">
        <f t="shared" si="0"/>
        <v>0</v>
      </c>
      <c r="AP52" s="157">
        <f t="shared" si="0"/>
        <v>0</v>
      </c>
      <c r="AQ52" s="157">
        <f t="shared" si="0"/>
        <v>0</v>
      </c>
      <c r="AR52" s="157">
        <f t="shared" si="0"/>
        <v>0</v>
      </c>
      <c r="AS52" s="157">
        <f t="shared" si="0"/>
        <v>0</v>
      </c>
      <c r="AT52" s="157">
        <f t="shared" si="0"/>
        <v>0</v>
      </c>
      <c r="AU52" s="157">
        <f t="shared" si="0"/>
        <v>0</v>
      </c>
      <c r="AV52" s="157">
        <f t="shared" si="0"/>
        <v>0</v>
      </c>
      <c r="AW52" s="157">
        <f t="shared" si="0"/>
        <v>0</v>
      </c>
      <c r="AX52" s="157">
        <f t="shared" si="0"/>
        <v>0</v>
      </c>
      <c r="AY52" s="157">
        <f t="shared" si="0"/>
        <v>0</v>
      </c>
    </row>
    <row r="53" spans="1:51">
      <c r="A53" s="13" t="s">
        <v>204</v>
      </c>
      <c r="B53" s="14"/>
      <c r="C53" s="79"/>
      <c r="D53" s="122">
        <v>0</v>
      </c>
      <c r="E53" s="122">
        <v>0</v>
      </c>
      <c r="F53" s="122">
        <v>11083481.119999999</v>
      </c>
      <c r="G53" s="122">
        <v>969746.09999999986</v>
      </c>
      <c r="H53" s="122">
        <v>458558.65</v>
      </c>
      <c r="I53" s="122">
        <v>0</v>
      </c>
      <c r="J53" s="122">
        <v>0</v>
      </c>
      <c r="K53" s="122">
        <v>0</v>
      </c>
      <c r="L53" s="122"/>
      <c r="M53" s="122"/>
      <c r="N53" s="122">
        <v>0</v>
      </c>
      <c r="O53" s="122">
        <v>0</v>
      </c>
      <c r="P53" s="122">
        <v>0</v>
      </c>
      <c r="Q53" s="122">
        <v>0</v>
      </c>
      <c r="R53" s="122">
        <v>0</v>
      </c>
      <c r="S53" s="122">
        <v>0</v>
      </c>
      <c r="T53" s="122">
        <v>0</v>
      </c>
      <c r="U53" s="122"/>
      <c r="V53" s="122">
        <v>0</v>
      </c>
      <c r="W53" s="122">
        <v>0</v>
      </c>
      <c r="X53" s="122">
        <v>0</v>
      </c>
      <c r="Y53" s="122">
        <v>0</v>
      </c>
      <c r="Z53" s="122">
        <v>0</v>
      </c>
      <c r="AA53" s="122"/>
      <c r="AB53" s="122">
        <v>0</v>
      </c>
      <c r="AC53" s="122">
        <v>0</v>
      </c>
      <c r="AD53" s="122">
        <v>0</v>
      </c>
      <c r="AE53" s="122">
        <v>0</v>
      </c>
      <c r="AF53" s="122">
        <v>0</v>
      </c>
      <c r="AG53" s="122"/>
      <c r="AH53" s="122"/>
      <c r="AI53" s="122"/>
      <c r="AJ53" s="122"/>
      <c r="AK53" s="122"/>
      <c r="AL53" s="122"/>
      <c r="AM53" s="122"/>
      <c r="AS53" s="122">
        <v>0</v>
      </c>
    </row>
    <row r="54" spans="1:51">
      <c r="A54" s="14"/>
      <c r="B54" s="14"/>
      <c r="C54" s="79" t="s">
        <v>23</v>
      </c>
      <c r="D54" s="81">
        <f>D53</f>
        <v>0</v>
      </c>
      <c r="E54" s="81">
        <f>E53+D54</f>
        <v>0</v>
      </c>
      <c r="F54" s="81">
        <f t="shared" ref="F54:AY54" si="1">F53+E54</f>
        <v>11083481.119999999</v>
      </c>
      <c r="G54" s="81">
        <f t="shared" si="1"/>
        <v>12053227.219999999</v>
      </c>
      <c r="H54" s="81">
        <f t="shared" si="1"/>
        <v>12511785.869999999</v>
      </c>
      <c r="I54" s="81">
        <f t="shared" si="1"/>
        <v>12511785.869999999</v>
      </c>
      <c r="J54" s="81">
        <f t="shared" si="1"/>
        <v>12511785.869999999</v>
      </c>
      <c r="K54" s="81">
        <f t="shared" si="1"/>
        <v>12511785.869999999</v>
      </c>
      <c r="L54" s="81">
        <f t="shared" si="1"/>
        <v>12511785.869999999</v>
      </c>
      <c r="M54" s="81">
        <f t="shared" si="1"/>
        <v>12511785.869999999</v>
      </c>
      <c r="N54" s="81">
        <f t="shared" si="1"/>
        <v>12511785.869999999</v>
      </c>
      <c r="O54" s="81">
        <f t="shared" si="1"/>
        <v>12511785.869999999</v>
      </c>
      <c r="P54" s="81">
        <f t="shared" si="1"/>
        <v>12511785.869999999</v>
      </c>
      <c r="Q54" s="81">
        <f t="shared" si="1"/>
        <v>12511785.869999999</v>
      </c>
      <c r="R54" s="81">
        <f t="shared" si="1"/>
        <v>12511785.869999999</v>
      </c>
      <c r="S54" s="81">
        <f t="shared" si="1"/>
        <v>12511785.869999999</v>
      </c>
      <c r="T54" s="81">
        <f t="shared" si="1"/>
        <v>12511785.869999999</v>
      </c>
      <c r="U54" s="81">
        <f t="shared" si="1"/>
        <v>12511785.869999999</v>
      </c>
      <c r="V54" s="81">
        <f t="shared" si="1"/>
        <v>12511785.869999999</v>
      </c>
      <c r="W54" s="81">
        <f t="shared" si="1"/>
        <v>12511785.869999999</v>
      </c>
      <c r="X54" s="81">
        <f t="shared" si="1"/>
        <v>12511785.869999999</v>
      </c>
      <c r="Y54" s="81">
        <f t="shared" si="1"/>
        <v>12511785.869999999</v>
      </c>
      <c r="Z54" s="81">
        <f t="shared" si="1"/>
        <v>12511785.869999999</v>
      </c>
      <c r="AA54" s="81">
        <f t="shared" si="1"/>
        <v>12511785.869999999</v>
      </c>
      <c r="AB54" s="81">
        <f t="shared" si="1"/>
        <v>12511785.869999999</v>
      </c>
      <c r="AC54" s="81">
        <f t="shared" si="1"/>
        <v>12511785.869999999</v>
      </c>
      <c r="AD54" s="81">
        <f t="shared" si="1"/>
        <v>12511785.869999999</v>
      </c>
      <c r="AE54" s="81">
        <f t="shared" si="1"/>
        <v>12511785.869999999</v>
      </c>
      <c r="AF54" s="81">
        <f t="shared" si="1"/>
        <v>12511785.869999999</v>
      </c>
      <c r="AG54" s="81">
        <f t="shared" si="1"/>
        <v>12511785.869999999</v>
      </c>
      <c r="AH54" s="81">
        <f t="shared" si="1"/>
        <v>12511785.869999999</v>
      </c>
      <c r="AI54" s="81">
        <f t="shared" si="1"/>
        <v>12511785.869999999</v>
      </c>
      <c r="AJ54" s="81">
        <f t="shared" si="1"/>
        <v>12511785.869999999</v>
      </c>
      <c r="AK54" s="81">
        <f t="shared" si="1"/>
        <v>12511785.869999999</v>
      </c>
      <c r="AL54" s="81">
        <f t="shared" si="1"/>
        <v>12511785.869999999</v>
      </c>
      <c r="AM54" s="81">
        <f t="shared" si="1"/>
        <v>12511785.869999999</v>
      </c>
      <c r="AN54" s="81">
        <f t="shared" si="1"/>
        <v>12511785.869999999</v>
      </c>
      <c r="AO54" s="81">
        <f t="shared" si="1"/>
        <v>12511785.869999999</v>
      </c>
      <c r="AP54" s="81">
        <f t="shared" si="1"/>
        <v>12511785.869999999</v>
      </c>
      <c r="AQ54" s="81">
        <f t="shared" si="1"/>
        <v>12511785.869999999</v>
      </c>
      <c r="AR54" s="81">
        <f t="shared" si="1"/>
        <v>12511785.869999999</v>
      </c>
      <c r="AS54" s="81">
        <f t="shared" si="1"/>
        <v>12511785.869999999</v>
      </c>
      <c r="AT54" s="81">
        <f t="shared" si="1"/>
        <v>12511785.869999999</v>
      </c>
      <c r="AU54" s="81">
        <f t="shared" si="1"/>
        <v>12511785.869999999</v>
      </c>
      <c r="AV54" s="81">
        <f t="shared" si="1"/>
        <v>12511785.869999999</v>
      </c>
      <c r="AW54" s="81">
        <f t="shared" si="1"/>
        <v>12511785.869999999</v>
      </c>
      <c r="AX54" s="81">
        <f t="shared" si="1"/>
        <v>12511785.869999999</v>
      </c>
      <c r="AY54" s="81">
        <f t="shared" si="1"/>
        <v>12511785.869999999</v>
      </c>
    </row>
    <row r="55" spans="1:51">
      <c r="A55" s="13" t="s">
        <v>195</v>
      </c>
      <c r="B55" s="14"/>
      <c r="C55" s="79"/>
      <c r="D55" s="150">
        <v>0</v>
      </c>
      <c r="E55" s="150">
        <v>0</v>
      </c>
      <c r="F55" s="170">
        <v>0</v>
      </c>
      <c r="G55" s="170"/>
      <c r="H55" s="170"/>
      <c r="I55" s="170"/>
      <c r="J55" s="170"/>
      <c r="K55" s="170"/>
      <c r="L55" s="170"/>
      <c r="M55" s="170"/>
      <c r="N55" s="170"/>
      <c r="O55" s="170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</row>
    <row r="56" spans="1:51">
      <c r="A56" s="14"/>
      <c r="B56" s="14"/>
      <c r="C56" s="79" t="s">
        <v>23</v>
      </c>
      <c r="D56" s="81">
        <f>D55</f>
        <v>0</v>
      </c>
      <c r="E56" s="81">
        <f>E55+D56</f>
        <v>0</v>
      </c>
      <c r="F56" s="81">
        <f t="shared" ref="F56" si="2">F55+E56</f>
        <v>0</v>
      </c>
      <c r="G56" s="81">
        <f t="shared" ref="G56" si="3">G55+F56</f>
        <v>0</v>
      </c>
      <c r="H56" s="81">
        <f t="shared" ref="H56" si="4">H55+G56</f>
        <v>0</v>
      </c>
      <c r="I56" s="81">
        <f t="shared" ref="I56" si="5">I55+H56</f>
        <v>0</v>
      </c>
      <c r="J56" s="81">
        <f t="shared" ref="J56" si="6">J55+I56</f>
        <v>0</v>
      </c>
      <c r="K56" s="81">
        <f t="shared" ref="K56" si="7">K55+J56</f>
        <v>0</v>
      </c>
      <c r="L56" s="81">
        <f t="shared" ref="L56" si="8">L55+K56</f>
        <v>0</v>
      </c>
      <c r="M56" s="81">
        <f t="shared" ref="M56" si="9">M55+L56</f>
        <v>0</v>
      </c>
      <c r="N56" s="81">
        <f t="shared" ref="N56" si="10">N55+M56</f>
        <v>0</v>
      </c>
      <c r="O56" s="81">
        <f t="shared" ref="O56" si="11">O55+N56</f>
        <v>0</v>
      </c>
      <c r="P56" s="81">
        <f t="shared" ref="P56" si="12">P55+O56</f>
        <v>0</v>
      </c>
      <c r="Q56" s="81">
        <f t="shared" ref="Q56" si="13">Q55+P56</f>
        <v>0</v>
      </c>
      <c r="R56" s="81">
        <f t="shared" ref="R56" si="14">R55+Q56</f>
        <v>0</v>
      </c>
      <c r="S56" s="81">
        <f t="shared" ref="S56" si="15">S55+R56</f>
        <v>0</v>
      </c>
      <c r="T56" s="81">
        <f t="shared" ref="T56" si="16">T55+S56</f>
        <v>0</v>
      </c>
      <c r="U56" s="81">
        <f t="shared" ref="U56" si="17">U55+T56</f>
        <v>0</v>
      </c>
      <c r="V56" s="81">
        <f t="shared" ref="V56" si="18">V55+U56</f>
        <v>0</v>
      </c>
      <c r="W56" s="81">
        <f t="shared" ref="W56" si="19">W55+V56</f>
        <v>0</v>
      </c>
      <c r="X56" s="81">
        <f t="shared" ref="X56" si="20">X55+W56</f>
        <v>0</v>
      </c>
      <c r="Y56" s="81">
        <f t="shared" ref="Y56" si="21">Y55+X56</f>
        <v>0</v>
      </c>
      <c r="Z56" s="81">
        <f t="shared" ref="Z56" si="22">Z55+Y56</f>
        <v>0</v>
      </c>
      <c r="AA56" s="81">
        <f t="shared" ref="AA56" si="23">AA55+Z56</f>
        <v>0</v>
      </c>
      <c r="AB56" s="81">
        <f t="shared" ref="AB56" si="24">AB55+AA56</f>
        <v>0</v>
      </c>
      <c r="AC56" s="81">
        <f t="shared" ref="AC56" si="25">AC55+AB56</f>
        <v>0</v>
      </c>
      <c r="AD56" s="81">
        <f t="shared" ref="AD56" si="26">AD55+AC56</f>
        <v>0</v>
      </c>
      <c r="AE56" s="81">
        <f t="shared" ref="AE56" si="27">AE55+AD56</f>
        <v>0</v>
      </c>
      <c r="AF56" s="81">
        <f t="shared" ref="AF56" si="28">AF55+AE56</f>
        <v>0</v>
      </c>
      <c r="AG56" s="81">
        <f t="shared" ref="AG56" si="29">AG55+AF56</f>
        <v>0</v>
      </c>
      <c r="AH56" s="81">
        <f t="shared" ref="AH56" si="30">AH55+AG56</f>
        <v>0</v>
      </c>
      <c r="AI56" s="81">
        <f t="shared" ref="AI56" si="31">AI55+AH56</f>
        <v>0</v>
      </c>
      <c r="AJ56" s="81">
        <f t="shared" ref="AJ56" si="32">AJ55+AI56</f>
        <v>0</v>
      </c>
      <c r="AK56" s="81">
        <f t="shared" ref="AK56" si="33">AK55+AJ56</f>
        <v>0</v>
      </c>
      <c r="AL56" s="81">
        <f t="shared" ref="AL56" si="34">AL55+AK56</f>
        <v>0</v>
      </c>
      <c r="AM56" s="81">
        <f t="shared" ref="AM56:AY56" si="35">AM55+AL56</f>
        <v>0</v>
      </c>
      <c r="AN56" s="81">
        <f t="shared" si="35"/>
        <v>0</v>
      </c>
      <c r="AO56" s="81">
        <f t="shared" si="35"/>
        <v>0</v>
      </c>
      <c r="AP56" s="81">
        <f t="shared" si="35"/>
        <v>0</v>
      </c>
      <c r="AQ56" s="81">
        <f t="shared" si="35"/>
        <v>0</v>
      </c>
      <c r="AR56" s="81">
        <f t="shared" si="35"/>
        <v>0</v>
      </c>
      <c r="AS56" s="81">
        <f t="shared" si="35"/>
        <v>0</v>
      </c>
      <c r="AT56" s="81">
        <f t="shared" si="35"/>
        <v>0</v>
      </c>
      <c r="AU56" s="81">
        <f t="shared" si="35"/>
        <v>0</v>
      </c>
      <c r="AV56" s="81">
        <f t="shared" si="35"/>
        <v>0</v>
      </c>
      <c r="AW56" s="81">
        <f t="shared" si="35"/>
        <v>0</v>
      </c>
      <c r="AX56" s="81">
        <f t="shared" si="35"/>
        <v>0</v>
      </c>
      <c r="AY56" s="81">
        <f t="shared" si="35"/>
        <v>0</v>
      </c>
    </row>
    <row r="57" spans="1:51">
      <c r="A57" s="13" t="s">
        <v>198</v>
      </c>
      <c r="B57" s="14"/>
      <c r="C57" s="78"/>
      <c r="D57" s="123">
        <f>D53+D55</f>
        <v>0</v>
      </c>
      <c r="E57" s="123">
        <f t="shared" ref="E57:AY57" si="36">E53+E55</f>
        <v>0</v>
      </c>
      <c r="F57" s="123">
        <f t="shared" si="36"/>
        <v>11083481.119999999</v>
      </c>
      <c r="G57" s="123">
        <f t="shared" si="36"/>
        <v>969746.09999999986</v>
      </c>
      <c r="H57" s="123">
        <f t="shared" si="36"/>
        <v>458558.65</v>
      </c>
      <c r="I57" s="123">
        <f t="shared" si="36"/>
        <v>0</v>
      </c>
      <c r="J57" s="123">
        <f t="shared" si="36"/>
        <v>0</v>
      </c>
      <c r="K57" s="123">
        <f t="shared" si="36"/>
        <v>0</v>
      </c>
      <c r="L57" s="123">
        <f t="shared" si="36"/>
        <v>0</v>
      </c>
      <c r="M57" s="123">
        <f t="shared" si="36"/>
        <v>0</v>
      </c>
      <c r="N57" s="123">
        <f t="shared" si="36"/>
        <v>0</v>
      </c>
      <c r="O57" s="123">
        <f t="shared" si="36"/>
        <v>0</v>
      </c>
      <c r="P57" s="123">
        <f t="shared" si="36"/>
        <v>0</v>
      </c>
      <c r="Q57" s="123">
        <f t="shared" si="36"/>
        <v>0</v>
      </c>
      <c r="R57" s="123">
        <f t="shared" si="36"/>
        <v>0</v>
      </c>
      <c r="S57" s="123">
        <f t="shared" si="36"/>
        <v>0</v>
      </c>
      <c r="T57" s="123">
        <f t="shared" si="36"/>
        <v>0</v>
      </c>
      <c r="U57" s="123">
        <f t="shared" si="36"/>
        <v>0</v>
      </c>
      <c r="V57" s="123">
        <f t="shared" si="36"/>
        <v>0</v>
      </c>
      <c r="W57" s="123">
        <f t="shared" si="36"/>
        <v>0</v>
      </c>
      <c r="X57" s="123">
        <f t="shared" si="36"/>
        <v>0</v>
      </c>
      <c r="Y57" s="123">
        <f t="shared" si="36"/>
        <v>0</v>
      </c>
      <c r="Z57" s="123">
        <f t="shared" si="36"/>
        <v>0</v>
      </c>
      <c r="AA57" s="123">
        <f t="shared" si="36"/>
        <v>0</v>
      </c>
      <c r="AB57" s="123">
        <f t="shared" si="36"/>
        <v>0</v>
      </c>
      <c r="AC57" s="123">
        <f t="shared" si="36"/>
        <v>0</v>
      </c>
      <c r="AD57" s="123">
        <f t="shared" si="36"/>
        <v>0</v>
      </c>
      <c r="AE57" s="123">
        <f t="shared" si="36"/>
        <v>0</v>
      </c>
      <c r="AF57" s="123">
        <f t="shared" si="36"/>
        <v>0</v>
      </c>
      <c r="AG57" s="123">
        <f t="shared" si="36"/>
        <v>0</v>
      </c>
      <c r="AH57" s="123">
        <f t="shared" si="36"/>
        <v>0</v>
      </c>
      <c r="AI57" s="123">
        <f t="shared" si="36"/>
        <v>0</v>
      </c>
      <c r="AJ57" s="123">
        <f t="shared" si="36"/>
        <v>0</v>
      </c>
      <c r="AK57" s="123">
        <f t="shared" si="36"/>
        <v>0</v>
      </c>
      <c r="AL57" s="123">
        <f t="shared" si="36"/>
        <v>0</v>
      </c>
      <c r="AM57" s="123">
        <f t="shared" si="36"/>
        <v>0</v>
      </c>
      <c r="AN57" s="123">
        <f t="shared" si="36"/>
        <v>0</v>
      </c>
      <c r="AO57" s="123">
        <f t="shared" si="36"/>
        <v>0</v>
      </c>
      <c r="AP57" s="123">
        <f t="shared" si="36"/>
        <v>0</v>
      </c>
      <c r="AQ57" s="123">
        <f t="shared" si="36"/>
        <v>0</v>
      </c>
      <c r="AR57" s="123">
        <f t="shared" si="36"/>
        <v>0</v>
      </c>
      <c r="AS57" s="123">
        <f t="shared" si="36"/>
        <v>0</v>
      </c>
      <c r="AT57" s="123">
        <f t="shared" si="36"/>
        <v>0</v>
      </c>
      <c r="AU57" s="123">
        <f t="shared" si="36"/>
        <v>0</v>
      </c>
      <c r="AV57" s="123">
        <f t="shared" si="36"/>
        <v>0</v>
      </c>
      <c r="AW57" s="123">
        <f t="shared" si="36"/>
        <v>0</v>
      </c>
      <c r="AX57" s="123">
        <f t="shared" si="36"/>
        <v>0</v>
      </c>
      <c r="AY57" s="123">
        <f t="shared" si="36"/>
        <v>0</v>
      </c>
    </row>
    <row r="58" spans="1:51">
      <c r="A58" s="14"/>
      <c r="B58" s="14"/>
      <c r="C58" s="79" t="s">
        <v>23</v>
      </c>
      <c r="D58" s="81">
        <f>D57</f>
        <v>0</v>
      </c>
      <c r="E58" s="81">
        <f>E57+D58</f>
        <v>0</v>
      </c>
      <c r="F58" s="81">
        <f t="shared" ref="F58:AY58" si="37">F57+E58</f>
        <v>11083481.119999999</v>
      </c>
      <c r="G58" s="81">
        <f t="shared" si="37"/>
        <v>12053227.219999999</v>
      </c>
      <c r="H58" s="81">
        <f t="shared" si="37"/>
        <v>12511785.869999999</v>
      </c>
      <c r="I58" s="81">
        <f t="shared" si="37"/>
        <v>12511785.869999999</v>
      </c>
      <c r="J58" s="81">
        <f t="shared" si="37"/>
        <v>12511785.869999999</v>
      </c>
      <c r="K58" s="81">
        <f t="shared" si="37"/>
        <v>12511785.869999999</v>
      </c>
      <c r="L58" s="81">
        <f t="shared" si="37"/>
        <v>12511785.869999999</v>
      </c>
      <c r="M58" s="81">
        <f t="shared" si="37"/>
        <v>12511785.869999999</v>
      </c>
      <c r="N58" s="81">
        <f t="shared" si="37"/>
        <v>12511785.869999999</v>
      </c>
      <c r="O58" s="81">
        <f t="shared" si="37"/>
        <v>12511785.869999999</v>
      </c>
      <c r="P58" s="81">
        <f t="shared" si="37"/>
        <v>12511785.869999999</v>
      </c>
      <c r="Q58" s="81">
        <f t="shared" si="37"/>
        <v>12511785.869999999</v>
      </c>
      <c r="R58" s="81">
        <f t="shared" si="37"/>
        <v>12511785.869999999</v>
      </c>
      <c r="S58" s="81">
        <f t="shared" si="37"/>
        <v>12511785.869999999</v>
      </c>
      <c r="T58" s="81">
        <f t="shared" si="37"/>
        <v>12511785.869999999</v>
      </c>
      <c r="U58" s="81">
        <f t="shared" si="37"/>
        <v>12511785.869999999</v>
      </c>
      <c r="V58" s="81">
        <f t="shared" si="37"/>
        <v>12511785.869999999</v>
      </c>
      <c r="W58" s="81">
        <f t="shared" si="37"/>
        <v>12511785.869999999</v>
      </c>
      <c r="X58" s="81">
        <f t="shared" si="37"/>
        <v>12511785.869999999</v>
      </c>
      <c r="Y58" s="81">
        <f t="shared" si="37"/>
        <v>12511785.869999999</v>
      </c>
      <c r="Z58" s="81">
        <f t="shared" si="37"/>
        <v>12511785.869999999</v>
      </c>
      <c r="AA58" s="81">
        <f t="shared" si="37"/>
        <v>12511785.869999999</v>
      </c>
      <c r="AB58" s="81">
        <f t="shared" si="37"/>
        <v>12511785.869999999</v>
      </c>
      <c r="AC58" s="81">
        <f t="shared" si="37"/>
        <v>12511785.869999999</v>
      </c>
      <c r="AD58" s="81">
        <f t="shared" si="37"/>
        <v>12511785.869999999</v>
      </c>
      <c r="AE58" s="81">
        <f t="shared" si="37"/>
        <v>12511785.869999999</v>
      </c>
      <c r="AF58" s="81">
        <f t="shared" si="37"/>
        <v>12511785.869999999</v>
      </c>
      <c r="AG58" s="81">
        <f t="shared" si="37"/>
        <v>12511785.869999999</v>
      </c>
      <c r="AH58" s="81">
        <f t="shared" si="37"/>
        <v>12511785.869999999</v>
      </c>
      <c r="AI58" s="81">
        <f t="shared" si="37"/>
        <v>12511785.869999999</v>
      </c>
      <c r="AJ58" s="81">
        <f t="shared" si="37"/>
        <v>12511785.869999999</v>
      </c>
      <c r="AK58" s="81">
        <f t="shared" si="37"/>
        <v>12511785.869999999</v>
      </c>
      <c r="AL58" s="81">
        <f t="shared" si="37"/>
        <v>12511785.869999999</v>
      </c>
      <c r="AM58" s="81">
        <f t="shared" si="37"/>
        <v>12511785.869999999</v>
      </c>
      <c r="AN58" s="81">
        <f t="shared" si="37"/>
        <v>12511785.869999999</v>
      </c>
      <c r="AO58" s="81">
        <f t="shared" si="37"/>
        <v>12511785.869999999</v>
      </c>
      <c r="AP58" s="81">
        <f t="shared" si="37"/>
        <v>12511785.869999999</v>
      </c>
      <c r="AQ58" s="81">
        <f t="shared" si="37"/>
        <v>12511785.869999999</v>
      </c>
      <c r="AR58" s="81">
        <f t="shared" si="37"/>
        <v>12511785.869999999</v>
      </c>
      <c r="AS58" s="81">
        <f t="shared" si="37"/>
        <v>12511785.869999999</v>
      </c>
      <c r="AT58" s="81">
        <f t="shared" si="37"/>
        <v>12511785.869999999</v>
      </c>
      <c r="AU58" s="81">
        <f t="shared" si="37"/>
        <v>12511785.869999999</v>
      </c>
      <c r="AV58" s="81">
        <f t="shared" si="37"/>
        <v>12511785.869999999</v>
      </c>
      <c r="AW58" s="81">
        <f t="shared" si="37"/>
        <v>12511785.869999999</v>
      </c>
      <c r="AX58" s="81">
        <f t="shared" si="37"/>
        <v>12511785.869999999</v>
      </c>
      <c r="AY58" s="81">
        <f t="shared" si="37"/>
        <v>12511785.869999999</v>
      </c>
    </row>
    <row r="59" spans="1:51">
      <c r="A59" s="1" t="s">
        <v>63</v>
      </c>
      <c r="B59" s="14"/>
      <c r="C59" s="2"/>
    </row>
    <row r="60" spans="1:51">
      <c r="A60" s="14"/>
      <c r="B60" s="14"/>
      <c r="C60" s="79" t="s">
        <v>23</v>
      </c>
    </row>
    <row r="61" spans="1:51">
      <c r="A61" s="13" t="s">
        <v>65</v>
      </c>
      <c r="B61" s="14"/>
      <c r="C61" s="78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>
        <v>0</v>
      </c>
      <c r="Q61" s="150"/>
      <c r="R61" s="150"/>
      <c r="S61" s="150">
        <v>0</v>
      </c>
      <c r="T61" s="150">
        <v>0</v>
      </c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</row>
    <row r="62" spans="1:51">
      <c r="A62" s="14"/>
      <c r="B62" s="14"/>
      <c r="C62" s="79" t="s">
        <v>23</v>
      </c>
      <c r="D62" s="81">
        <f>D61</f>
        <v>0</v>
      </c>
      <c r="E62" s="81">
        <f>E61+D62</f>
        <v>0</v>
      </c>
      <c r="F62" s="81">
        <f t="shared" ref="F62" si="38">F61+E62</f>
        <v>0</v>
      </c>
      <c r="G62" s="81">
        <f t="shared" ref="G62" si="39">G61+F62</f>
        <v>0</v>
      </c>
      <c r="H62" s="81">
        <f t="shared" ref="H62" si="40">H61+G62</f>
        <v>0</v>
      </c>
      <c r="I62" s="81">
        <f t="shared" ref="I62" si="41">I61+H62</f>
        <v>0</v>
      </c>
      <c r="J62" s="81">
        <f t="shared" ref="J62" si="42">J61+I62</f>
        <v>0</v>
      </c>
      <c r="K62" s="81">
        <f t="shared" ref="K62" si="43">K61+J62</f>
        <v>0</v>
      </c>
      <c r="L62" s="81">
        <f t="shared" ref="L62" si="44">L61+K62</f>
        <v>0</v>
      </c>
      <c r="M62" s="81">
        <f t="shared" ref="M62" si="45">M61+L62</f>
        <v>0</v>
      </c>
      <c r="N62" s="81">
        <f t="shared" ref="N62" si="46">N61+M62</f>
        <v>0</v>
      </c>
      <c r="O62" s="81">
        <f t="shared" ref="O62" si="47">O61+N62</f>
        <v>0</v>
      </c>
      <c r="P62" s="81">
        <f t="shared" ref="P62" si="48">P61+O62</f>
        <v>0</v>
      </c>
      <c r="Q62" s="81">
        <f t="shared" ref="Q62" si="49">Q61+P62</f>
        <v>0</v>
      </c>
      <c r="R62" s="81">
        <f t="shared" ref="R62" si="50">R61+Q62</f>
        <v>0</v>
      </c>
      <c r="S62" s="81">
        <f t="shared" ref="S62" si="51">S61+R62</f>
        <v>0</v>
      </c>
      <c r="T62" s="81">
        <f t="shared" ref="T62" si="52">T61+S62</f>
        <v>0</v>
      </c>
      <c r="U62" s="81">
        <f t="shared" ref="U62" si="53">U61+T62</f>
        <v>0</v>
      </c>
      <c r="V62" s="81">
        <f t="shared" ref="V62" si="54">V61+U62</f>
        <v>0</v>
      </c>
      <c r="W62" s="81">
        <f t="shared" ref="W62" si="55">W61+V62</f>
        <v>0</v>
      </c>
      <c r="X62" s="81">
        <f t="shared" ref="X62" si="56">X61+W62</f>
        <v>0</v>
      </c>
      <c r="Y62" s="81">
        <f t="shared" ref="Y62" si="57">Y61+X62</f>
        <v>0</v>
      </c>
      <c r="Z62" s="81">
        <f t="shared" ref="Z62" si="58">Z61+Y62</f>
        <v>0</v>
      </c>
      <c r="AA62" s="81">
        <f t="shared" ref="AA62" si="59">AA61+Z62</f>
        <v>0</v>
      </c>
      <c r="AB62" s="81">
        <f t="shared" ref="AB62" si="60">AB61+AA62</f>
        <v>0</v>
      </c>
      <c r="AC62" s="81">
        <f t="shared" ref="AC62" si="61">AC61+AB62</f>
        <v>0</v>
      </c>
      <c r="AD62" s="81">
        <f t="shared" ref="AD62" si="62">AD61+AC62</f>
        <v>0</v>
      </c>
      <c r="AE62" s="81">
        <f t="shared" ref="AE62" si="63">AE61+AD62</f>
        <v>0</v>
      </c>
      <c r="AF62" s="81">
        <f t="shared" ref="AF62" si="64">AF61+AE62</f>
        <v>0</v>
      </c>
      <c r="AG62" s="81">
        <f t="shared" ref="AG62" si="65">AG61+AF62</f>
        <v>0</v>
      </c>
      <c r="AH62" s="81">
        <f t="shared" ref="AH62" si="66">AH61+AG62</f>
        <v>0</v>
      </c>
      <c r="AI62" s="81">
        <f t="shared" ref="AI62" si="67">AI61+AH62</f>
        <v>0</v>
      </c>
      <c r="AJ62" s="81">
        <f t="shared" ref="AJ62" si="68">AJ61+AI62</f>
        <v>0</v>
      </c>
      <c r="AK62" s="81">
        <f t="shared" ref="AK62" si="69">AK61+AJ62</f>
        <v>0</v>
      </c>
      <c r="AL62" s="81">
        <f t="shared" ref="AL62" si="70">AL61+AK62</f>
        <v>0</v>
      </c>
      <c r="AM62" s="81">
        <f t="shared" ref="AM62:AY62" si="71">AM61+AL62</f>
        <v>0</v>
      </c>
      <c r="AN62" s="81">
        <f t="shared" si="71"/>
        <v>0</v>
      </c>
      <c r="AO62" s="81">
        <f t="shared" si="71"/>
        <v>0</v>
      </c>
      <c r="AP62" s="81">
        <f t="shared" si="71"/>
        <v>0</v>
      </c>
      <c r="AQ62" s="81">
        <f t="shared" si="71"/>
        <v>0</v>
      </c>
      <c r="AR62" s="81">
        <f t="shared" si="71"/>
        <v>0</v>
      </c>
      <c r="AS62" s="81">
        <f t="shared" si="71"/>
        <v>0</v>
      </c>
      <c r="AT62" s="81">
        <f t="shared" si="71"/>
        <v>0</v>
      </c>
      <c r="AU62" s="81">
        <f t="shared" si="71"/>
        <v>0</v>
      </c>
      <c r="AV62" s="81">
        <f t="shared" si="71"/>
        <v>0</v>
      </c>
      <c r="AW62" s="81">
        <f t="shared" si="71"/>
        <v>0</v>
      </c>
      <c r="AX62" s="81">
        <f t="shared" si="71"/>
        <v>0</v>
      </c>
      <c r="AY62" s="81">
        <f t="shared" si="71"/>
        <v>0</v>
      </c>
    </row>
    <row r="63" spans="1:51">
      <c r="A63" s="13" t="s">
        <v>66</v>
      </c>
      <c r="B63" s="14"/>
      <c r="C63" s="78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/>
      <c r="V63" s="151"/>
      <c r="W63" s="151">
        <v>0</v>
      </c>
      <c r="X63" s="151">
        <v>0</v>
      </c>
      <c r="Y63" s="151">
        <v>0</v>
      </c>
      <c r="Z63" s="151">
        <v>0</v>
      </c>
      <c r="AA63" s="151">
        <v>0</v>
      </c>
      <c r="AB63" s="151">
        <v>0</v>
      </c>
      <c r="AC63" s="151">
        <v>0</v>
      </c>
      <c r="AD63" s="151">
        <v>0</v>
      </c>
      <c r="AE63" s="151">
        <v>0</v>
      </c>
      <c r="AF63" s="151">
        <v>0</v>
      </c>
      <c r="AG63" s="151">
        <v>0</v>
      </c>
      <c r="AH63" s="151">
        <v>0</v>
      </c>
      <c r="AI63" s="151">
        <v>0</v>
      </c>
      <c r="AJ63" s="151">
        <v>0</v>
      </c>
      <c r="AK63" s="151">
        <v>0</v>
      </c>
      <c r="AL63" s="151">
        <v>0</v>
      </c>
      <c r="AM63" s="151">
        <v>0</v>
      </c>
    </row>
    <row r="64" spans="1:51">
      <c r="A64" s="14"/>
      <c r="B64" s="14"/>
      <c r="C64" s="79" t="s">
        <v>23</v>
      </c>
      <c r="D64" s="81">
        <f>D63</f>
        <v>0</v>
      </c>
      <c r="E64" s="81">
        <f>E63+D64</f>
        <v>0</v>
      </c>
      <c r="F64" s="81">
        <f t="shared" ref="F64" si="72">F63+E64</f>
        <v>0</v>
      </c>
      <c r="G64" s="81">
        <f t="shared" ref="G64" si="73">G63+F64</f>
        <v>0</v>
      </c>
      <c r="H64" s="81">
        <f t="shared" ref="H64" si="74">H63+G64</f>
        <v>0</v>
      </c>
      <c r="I64" s="81">
        <f t="shared" ref="I64" si="75">I63+H64</f>
        <v>0</v>
      </c>
      <c r="J64" s="81">
        <f t="shared" ref="J64" si="76">J63+I64</f>
        <v>0</v>
      </c>
      <c r="K64" s="81">
        <f t="shared" ref="K64" si="77">K63+J64</f>
        <v>0</v>
      </c>
      <c r="L64" s="81"/>
      <c r="M64" s="81">
        <f t="shared" ref="M64" si="78">M63+L64</f>
        <v>0</v>
      </c>
      <c r="N64" s="81">
        <f t="shared" ref="N64" si="79">N63+M64</f>
        <v>0</v>
      </c>
      <c r="O64" s="81">
        <f t="shared" ref="O64" si="80">O63+N64</f>
        <v>0</v>
      </c>
      <c r="P64" s="81">
        <f t="shared" ref="P64" si="81">P63+O64</f>
        <v>0</v>
      </c>
      <c r="Q64" s="81">
        <f t="shared" ref="Q64" si="82">Q63+P64</f>
        <v>0</v>
      </c>
      <c r="R64" s="81">
        <f t="shared" ref="R64" si="83">R63+Q64</f>
        <v>0</v>
      </c>
      <c r="S64" s="81">
        <f t="shared" ref="S64" si="84">S63+R64</f>
        <v>0</v>
      </c>
      <c r="T64" s="81">
        <f t="shared" ref="T64" si="85">T63+S64</f>
        <v>0</v>
      </c>
      <c r="U64" s="81">
        <f t="shared" ref="U64" si="86">U63+T64</f>
        <v>0</v>
      </c>
      <c r="V64" s="81">
        <f t="shared" ref="V64" si="87">V63+U64</f>
        <v>0</v>
      </c>
      <c r="W64" s="81">
        <f t="shared" ref="W64" si="88">W63+V64</f>
        <v>0</v>
      </c>
      <c r="X64" s="81">
        <f t="shared" ref="X64" si="89">X63+W64</f>
        <v>0</v>
      </c>
      <c r="Y64" s="81">
        <f t="shared" ref="Y64" si="90">Y63+X64</f>
        <v>0</v>
      </c>
      <c r="Z64" s="81">
        <f t="shared" ref="Z64" si="91">Z63+Y64</f>
        <v>0</v>
      </c>
      <c r="AA64" s="81">
        <f t="shared" ref="AA64" si="92">AA63+Z64</f>
        <v>0</v>
      </c>
      <c r="AB64" s="81">
        <f t="shared" ref="AB64" si="93">AB63+AA64</f>
        <v>0</v>
      </c>
      <c r="AC64" s="81">
        <f t="shared" ref="AC64" si="94">AC63+AB64</f>
        <v>0</v>
      </c>
      <c r="AD64" s="81">
        <f t="shared" ref="AD64" si="95">AD63+AC64</f>
        <v>0</v>
      </c>
      <c r="AE64" s="81">
        <f t="shared" ref="AE64" si="96">AE63+AD64</f>
        <v>0</v>
      </c>
      <c r="AF64" s="81">
        <f t="shared" ref="AF64" si="97">AF63+AE64</f>
        <v>0</v>
      </c>
      <c r="AG64" s="81">
        <f t="shared" ref="AG64" si="98">AG63+AF64</f>
        <v>0</v>
      </c>
      <c r="AH64" s="81">
        <f t="shared" ref="AH64" si="99">AH63+AG64</f>
        <v>0</v>
      </c>
      <c r="AI64" s="81">
        <f t="shared" ref="AI64" si="100">AI63+AH64</f>
        <v>0</v>
      </c>
      <c r="AJ64" s="81">
        <f t="shared" ref="AJ64" si="101">AJ63+AI64</f>
        <v>0</v>
      </c>
      <c r="AK64" s="81">
        <f t="shared" ref="AK64" si="102">AK63+AJ64</f>
        <v>0</v>
      </c>
      <c r="AL64" s="81">
        <f t="shared" ref="AL64" si="103">AL63+AK64</f>
        <v>0</v>
      </c>
      <c r="AM64" s="81">
        <f t="shared" ref="AM64:AY64" si="104">AM63+AL64</f>
        <v>0</v>
      </c>
      <c r="AN64" s="81">
        <f t="shared" si="104"/>
        <v>0</v>
      </c>
      <c r="AO64" s="81">
        <f t="shared" si="104"/>
        <v>0</v>
      </c>
      <c r="AP64" s="81">
        <f t="shared" si="104"/>
        <v>0</v>
      </c>
      <c r="AQ64" s="81">
        <f t="shared" si="104"/>
        <v>0</v>
      </c>
      <c r="AR64" s="81">
        <f t="shared" si="104"/>
        <v>0</v>
      </c>
      <c r="AS64" s="81">
        <f t="shared" si="104"/>
        <v>0</v>
      </c>
      <c r="AT64" s="81">
        <f t="shared" si="104"/>
        <v>0</v>
      </c>
      <c r="AU64" s="81">
        <f t="shared" si="104"/>
        <v>0</v>
      </c>
      <c r="AV64" s="81">
        <f t="shared" si="104"/>
        <v>0</v>
      </c>
      <c r="AW64" s="81">
        <f t="shared" si="104"/>
        <v>0</v>
      </c>
      <c r="AX64" s="81">
        <f t="shared" si="104"/>
        <v>0</v>
      </c>
      <c r="AY64" s="81">
        <f t="shared" si="104"/>
        <v>0</v>
      </c>
    </row>
    <row r="65" spans="1:51">
      <c r="A65" s="13" t="s">
        <v>22</v>
      </c>
      <c r="B65" s="14"/>
      <c r="C65" s="78"/>
    </row>
    <row r="66" spans="1:51">
      <c r="A66" s="13" t="s">
        <v>2</v>
      </c>
      <c r="B66" s="14"/>
      <c r="C66" s="79" t="s">
        <v>23</v>
      </c>
      <c r="D66" s="81">
        <f>D65</f>
        <v>0</v>
      </c>
      <c r="E66" s="81">
        <f>E65+D66</f>
        <v>0</v>
      </c>
      <c r="F66" s="81">
        <f t="shared" ref="F66" si="105">F65+E66</f>
        <v>0</v>
      </c>
      <c r="G66" s="81">
        <f t="shared" ref="G66" si="106">G65+F66</f>
        <v>0</v>
      </c>
      <c r="H66" s="81">
        <f t="shared" ref="H66" si="107">H65+G66</f>
        <v>0</v>
      </c>
      <c r="I66" s="81">
        <f t="shared" ref="I66" si="108">I65+H66</f>
        <v>0</v>
      </c>
      <c r="J66" s="81">
        <f t="shared" ref="J66" si="109">J65+I66</f>
        <v>0</v>
      </c>
      <c r="K66" s="81">
        <f t="shared" ref="K66" si="110">K65+J66</f>
        <v>0</v>
      </c>
      <c r="L66" s="81">
        <f t="shared" ref="L66" si="111">L65+K66</f>
        <v>0</v>
      </c>
      <c r="M66" s="81">
        <f t="shared" ref="M66" si="112">M65+L66</f>
        <v>0</v>
      </c>
      <c r="N66" s="81">
        <f t="shared" ref="N66" si="113">N65+M66</f>
        <v>0</v>
      </c>
      <c r="O66" s="81">
        <f t="shared" ref="O66" si="114">O65+N66</f>
        <v>0</v>
      </c>
      <c r="P66" s="81">
        <f t="shared" ref="P66" si="115">P65+O66</f>
        <v>0</v>
      </c>
      <c r="Q66" s="81">
        <f t="shared" ref="Q66" si="116">Q65+P66</f>
        <v>0</v>
      </c>
      <c r="R66" s="81">
        <f t="shared" ref="R66" si="117">R65+Q66</f>
        <v>0</v>
      </c>
      <c r="S66" s="81">
        <f t="shared" ref="S66" si="118">S65+R66</f>
        <v>0</v>
      </c>
      <c r="T66" s="81">
        <f t="shared" ref="T66" si="119">T65+S66</f>
        <v>0</v>
      </c>
      <c r="U66" s="81">
        <f t="shared" ref="U66" si="120">U65+T66</f>
        <v>0</v>
      </c>
      <c r="V66" s="81">
        <f t="shared" ref="V66" si="121">V65+U66</f>
        <v>0</v>
      </c>
      <c r="W66" s="81">
        <f t="shared" ref="W66" si="122">W65+V66</f>
        <v>0</v>
      </c>
      <c r="X66" s="81">
        <f t="shared" ref="X66" si="123">X65+W66</f>
        <v>0</v>
      </c>
      <c r="Y66" s="81">
        <f t="shared" ref="Y66" si="124">Y65+X66</f>
        <v>0</v>
      </c>
      <c r="Z66" s="81">
        <f t="shared" ref="Z66" si="125">Z65+Y66</f>
        <v>0</v>
      </c>
      <c r="AA66" s="81">
        <f t="shared" ref="AA66" si="126">AA65+Z66</f>
        <v>0</v>
      </c>
      <c r="AB66" s="81">
        <f t="shared" ref="AB66" si="127">AB65+AA66</f>
        <v>0</v>
      </c>
      <c r="AC66" s="81">
        <f t="shared" ref="AC66" si="128">AC65+AB66</f>
        <v>0</v>
      </c>
      <c r="AD66" s="81">
        <f t="shared" ref="AD66" si="129">AD65+AC66</f>
        <v>0</v>
      </c>
      <c r="AE66" s="81">
        <f t="shared" ref="AE66" si="130">AE65+AD66</f>
        <v>0</v>
      </c>
      <c r="AF66" s="81">
        <f t="shared" ref="AF66" si="131">AF65+AE66</f>
        <v>0</v>
      </c>
      <c r="AG66" s="81">
        <f t="shared" ref="AG66" si="132">AG65+AF66</f>
        <v>0</v>
      </c>
      <c r="AH66" s="81">
        <f t="shared" ref="AH66" si="133">AH65+AG66</f>
        <v>0</v>
      </c>
      <c r="AI66" s="81">
        <f t="shared" ref="AI66" si="134">AI65+AH66</f>
        <v>0</v>
      </c>
      <c r="AJ66" s="81">
        <f t="shared" ref="AJ66" si="135">AJ65+AI66</f>
        <v>0</v>
      </c>
      <c r="AK66" s="81">
        <f t="shared" ref="AK66" si="136">AK65+AJ66</f>
        <v>0</v>
      </c>
      <c r="AL66" s="81">
        <f t="shared" ref="AL66" si="137">AL65+AK66</f>
        <v>0</v>
      </c>
      <c r="AM66" s="81">
        <f t="shared" ref="AM66:AY66" si="138">AM65+AL66</f>
        <v>0</v>
      </c>
      <c r="AN66" s="81">
        <f t="shared" si="138"/>
        <v>0</v>
      </c>
      <c r="AO66" s="81">
        <f t="shared" si="138"/>
        <v>0</v>
      </c>
      <c r="AP66" s="81">
        <f t="shared" si="138"/>
        <v>0</v>
      </c>
      <c r="AQ66" s="81">
        <f t="shared" si="138"/>
        <v>0</v>
      </c>
      <c r="AR66" s="81">
        <f t="shared" si="138"/>
        <v>0</v>
      </c>
      <c r="AS66" s="81">
        <f t="shared" si="138"/>
        <v>0</v>
      </c>
      <c r="AT66" s="81">
        <f t="shared" si="138"/>
        <v>0</v>
      </c>
      <c r="AU66" s="81">
        <f t="shared" si="138"/>
        <v>0</v>
      </c>
      <c r="AV66" s="81">
        <f t="shared" si="138"/>
        <v>0</v>
      </c>
      <c r="AW66" s="81">
        <f t="shared" si="138"/>
        <v>0</v>
      </c>
      <c r="AX66" s="81">
        <f t="shared" si="138"/>
        <v>0</v>
      </c>
      <c r="AY66" s="81">
        <f t="shared" si="138"/>
        <v>0</v>
      </c>
    </row>
    <row r="67" spans="1:51">
      <c r="A67" s="13" t="s">
        <v>197</v>
      </c>
      <c r="B67" s="13"/>
      <c r="C67" s="80"/>
      <c r="D67" s="18">
        <f>D51+D57+D59+D61+D63+D65</f>
        <v>0</v>
      </c>
      <c r="E67" s="18">
        <f t="shared" ref="E67:AY67" si="139">E51+E57+E59+E61+E63+E65</f>
        <v>0</v>
      </c>
      <c r="F67" s="18">
        <f t="shared" si="139"/>
        <v>11083481.119999999</v>
      </c>
      <c r="G67" s="18">
        <f t="shared" si="139"/>
        <v>969746.09999999986</v>
      </c>
      <c r="H67" s="18">
        <f t="shared" si="139"/>
        <v>458558.65</v>
      </c>
      <c r="I67" s="18">
        <f t="shared" si="139"/>
        <v>0</v>
      </c>
      <c r="J67" s="18">
        <f t="shared" si="139"/>
        <v>0</v>
      </c>
      <c r="K67" s="18">
        <f t="shared" si="139"/>
        <v>0</v>
      </c>
      <c r="L67" s="18">
        <f t="shared" si="139"/>
        <v>0</v>
      </c>
      <c r="M67" s="18">
        <f t="shared" si="139"/>
        <v>0</v>
      </c>
      <c r="N67" s="18">
        <f t="shared" si="139"/>
        <v>0</v>
      </c>
      <c r="O67" s="18">
        <f t="shared" si="139"/>
        <v>0</v>
      </c>
      <c r="P67" s="18">
        <f>P51+P57+P59+P61+P63+P65</f>
        <v>0</v>
      </c>
      <c r="Q67" s="18">
        <f t="shared" si="139"/>
        <v>0</v>
      </c>
      <c r="R67" s="18">
        <f t="shared" si="139"/>
        <v>0</v>
      </c>
      <c r="S67" s="18">
        <f t="shared" si="139"/>
        <v>0</v>
      </c>
      <c r="T67" s="18">
        <f t="shared" si="139"/>
        <v>0</v>
      </c>
      <c r="U67" s="18">
        <f>U51+U57+U59+U61+U63+U65</f>
        <v>0</v>
      </c>
      <c r="V67" s="18">
        <f t="shared" si="139"/>
        <v>0</v>
      </c>
      <c r="W67" s="18">
        <f t="shared" si="139"/>
        <v>0</v>
      </c>
      <c r="X67" s="18">
        <f t="shared" si="139"/>
        <v>0</v>
      </c>
      <c r="Y67" s="18">
        <f>Y51+Y57+Y59+Y61+Y63+Y65</f>
        <v>0</v>
      </c>
      <c r="Z67" s="18">
        <f t="shared" si="139"/>
        <v>0</v>
      </c>
      <c r="AA67" s="18">
        <f t="shared" si="139"/>
        <v>0</v>
      </c>
      <c r="AB67" s="18">
        <f t="shared" si="139"/>
        <v>0</v>
      </c>
      <c r="AC67" s="18">
        <f t="shared" si="139"/>
        <v>0</v>
      </c>
      <c r="AD67" s="18">
        <f t="shared" si="139"/>
        <v>0</v>
      </c>
      <c r="AE67" s="18">
        <f t="shared" si="139"/>
        <v>0</v>
      </c>
      <c r="AF67" s="18">
        <f t="shared" si="139"/>
        <v>0</v>
      </c>
      <c r="AG67" s="167">
        <f t="shared" si="139"/>
        <v>0</v>
      </c>
      <c r="AH67" s="18">
        <f t="shared" si="139"/>
        <v>0</v>
      </c>
      <c r="AI67" s="18">
        <f t="shared" si="139"/>
        <v>0</v>
      </c>
      <c r="AJ67" s="18">
        <f t="shared" si="139"/>
        <v>0</v>
      </c>
      <c r="AK67" s="18">
        <f t="shared" si="139"/>
        <v>0</v>
      </c>
      <c r="AL67" s="18">
        <f t="shared" si="139"/>
        <v>0</v>
      </c>
      <c r="AM67" s="18">
        <f t="shared" si="139"/>
        <v>0</v>
      </c>
      <c r="AN67" s="18">
        <f t="shared" si="139"/>
        <v>0</v>
      </c>
      <c r="AO67" s="18">
        <f t="shared" si="139"/>
        <v>0</v>
      </c>
      <c r="AP67" s="18">
        <f t="shared" si="139"/>
        <v>0</v>
      </c>
      <c r="AQ67" s="18">
        <f t="shared" si="139"/>
        <v>0</v>
      </c>
      <c r="AR67" s="18">
        <f t="shared" si="139"/>
        <v>0</v>
      </c>
      <c r="AS67" s="18">
        <f t="shared" si="139"/>
        <v>0</v>
      </c>
      <c r="AT67" s="18">
        <f t="shared" si="139"/>
        <v>0</v>
      </c>
      <c r="AU67" s="18">
        <f t="shared" si="139"/>
        <v>0</v>
      </c>
      <c r="AV67" s="18">
        <f t="shared" si="139"/>
        <v>0</v>
      </c>
      <c r="AW67" s="18">
        <f t="shared" si="139"/>
        <v>0</v>
      </c>
      <c r="AX67" s="18">
        <f t="shared" si="139"/>
        <v>0</v>
      </c>
      <c r="AY67" s="18">
        <f t="shared" si="139"/>
        <v>0</v>
      </c>
    </row>
    <row r="68" spans="1:51">
      <c r="A68" s="16"/>
      <c r="B68" s="16"/>
      <c r="C68" s="79" t="s">
        <v>23</v>
      </c>
      <c r="D68" s="81">
        <f>D67</f>
        <v>0</v>
      </c>
      <c r="E68" s="81">
        <f>E67+D68</f>
        <v>0</v>
      </c>
      <c r="F68" s="81">
        <f t="shared" ref="F68" si="140">F67+E68</f>
        <v>11083481.119999999</v>
      </c>
      <c r="G68" s="81">
        <f t="shared" ref="G68" si="141">G67+F68</f>
        <v>12053227.219999999</v>
      </c>
      <c r="H68" s="81">
        <f t="shared" ref="H68" si="142">H67+G68</f>
        <v>12511785.869999999</v>
      </c>
      <c r="I68" s="81">
        <f t="shared" ref="I68" si="143">I67+H68</f>
        <v>12511785.869999999</v>
      </c>
      <c r="J68" s="81">
        <f t="shared" ref="J68" si="144">J67+I68</f>
        <v>12511785.869999999</v>
      </c>
      <c r="K68" s="81">
        <f t="shared" ref="K68" si="145">K67+J68</f>
        <v>12511785.869999999</v>
      </c>
      <c r="L68" s="81">
        <f t="shared" ref="L68" si="146">L67+K68</f>
        <v>12511785.869999999</v>
      </c>
      <c r="M68" s="81">
        <f t="shared" ref="M68" si="147">M67+L68</f>
        <v>12511785.869999999</v>
      </c>
      <c r="N68" s="81">
        <f t="shared" ref="N68" si="148">N67+M68</f>
        <v>12511785.869999999</v>
      </c>
      <c r="O68" s="81">
        <f t="shared" ref="O68" si="149">O67+N68</f>
        <v>12511785.869999999</v>
      </c>
      <c r="P68" s="81">
        <f t="shared" ref="P68" si="150">P67+O68</f>
        <v>12511785.869999999</v>
      </c>
      <c r="Q68" s="81">
        <f t="shared" ref="Q68" si="151">Q67+P68</f>
        <v>12511785.869999999</v>
      </c>
      <c r="R68" s="81">
        <f t="shared" ref="R68" si="152">R67+Q68</f>
        <v>12511785.869999999</v>
      </c>
      <c r="S68" s="81">
        <f t="shared" ref="S68" si="153">S67+R68</f>
        <v>12511785.869999999</v>
      </c>
      <c r="T68" s="81">
        <f t="shared" ref="T68" si="154">T67+S68</f>
        <v>12511785.869999999</v>
      </c>
      <c r="U68" s="81">
        <f t="shared" ref="U68" si="155">U67+T68</f>
        <v>12511785.869999999</v>
      </c>
      <c r="V68" s="81">
        <f t="shared" ref="V68" si="156">V67+U68</f>
        <v>12511785.869999999</v>
      </c>
      <c r="W68" s="81">
        <f t="shared" ref="W68" si="157">W67+V68</f>
        <v>12511785.869999999</v>
      </c>
      <c r="X68" s="81">
        <f t="shared" ref="X68" si="158">X67+W68</f>
        <v>12511785.869999999</v>
      </c>
      <c r="Y68" s="81">
        <f t="shared" ref="Y68" si="159">Y67+X68</f>
        <v>12511785.869999999</v>
      </c>
      <c r="Z68" s="81">
        <f t="shared" ref="Z68" si="160">Z67+Y68</f>
        <v>12511785.869999999</v>
      </c>
      <c r="AA68" s="81">
        <f t="shared" ref="AA68" si="161">AA67+Z68</f>
        <v>12511785.869999999</v>
      </c>
      <c r="AB68" s="81">
        <f t="shared" ref="AB68" si="162">AB67+AA68</f>
        <v>12511785.869999999</v>
      </c>
      <c r="AC68" s="81">
        <f t="shared" ref="AC68" si="163">AC67+AB68</f>
        <v>12511785.869999999</v>
      </c>
      <c r="AD68" s="81">
        <f t="shared" ref="AD68" si="164">AD67+AC68</f>
        <v>12511785.869999999</v>
      </c>
      <c r="AE68" s="81">
        <f t="shared" ref="AE68" si="165">AE67+AD68</f>
        <v>12511785.869999999</v>
      </c>
      <c r="AF68" s="81">
        <f t="shared" ref="AF68" si="166">AF67+AE68</f>
        <v>12511785.869999999</v>
      </c>
      <c r="AG68" s="168">
        <f t="shared" ref="AG68" si="167">AG67+AF68</f>
        <v>12511785.869999999</v>
      </c>
      <c r="AH68" s="81">
        <f t="shared" ref="AH68" si="168">AH67+AG68</f>
        <v>12511785.869999999</v>
      </c>
      <c r="AI68" s="81">
        <f t="shared" ref="AI68" si="169">AI67+AH68</f>
        <v>12511785.869999999</v>
      </c>
      <c r="AJ68" s="81">
        <f t="shared" ref="AJ68" si="170">AJ67+AI68</f>
        <v>12511785.869999999</v>
      </c>
      <c r="AK68" s="81">
        <f t="shared" ref="AK68" si="171">AK67+AJ68</f>
        <v>12511785.869999999</v>
      </c>
      <c r="AL68" s="81">
        <f t="shared" ref="AL68" si="172">AL67+AK68</f>
        <v>12511785.869999999</v>
      </c>
      <c r="AM68" s="81">
        <f t="shared" ref="AM68:AY68" si="173">AM67+AL68</f>
        <v>12511785.869999999</v>
      </c>
      <c r="AN68" s="81">
        <f t="shared" si="173"/>
        <v>12511785.869999999</v>
      </c>
      <c r="AO68" s="81">
        <f t="shared" si="173"/>
        <v>12511785.869999999</v>
      </c>
      <c r="AP68" s="81">
        <f t="shared" si="173"/>
        <v>12511785.869999999</v>
      </c>
      <c r="AQ68" s="81">
        <f t="shared" si="173"/>
        <v>12511785.869999999</v>
      </c>
      <c r="AR68" s="81">
        <f t="shared" si="173"/>
        <v>12511785.869999999</v>
      </c>
      <c r="AS68" s="81">
        <f t="shared" si="173"/>
        <v>12511785.869999999</v>
      </c>
      <c r="AT68" s="81">
        <f t="shared" si="173"/>
        <v>12511785.869999999</v>
      </c>
      <c r="AU68" s="81">
        <f t="shared" si="173"/>
        <v>12511785.869999999</v>
      </c>
      <c r="AV68" s="81">
        <f t="shared" si="173"/>
        <v>12511785.869999999</v>
      </c>
      <c r="AW68" s="81">
        <f t="shared" si="173"/>
        <v>12511785.869999999</v>
      </c>
      <c r="AX68" s="81">
        <f t="shared" si="173"/>
        <v>12511785.869999999</v>
      </c>
      <c r="AY68" s="81">
        <f t="shared" si="173"/>
        <v>12511785.869999999</v>
      </c>
    </row>
    <row r="69" spans="1:51">
      <c r="C69" s="2"/>
    </row>
    <row r="70" spans="1:51"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</row>
    <row r="71" spans="1:51"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</row>
    <row r="72" spans="1:51">
      <c r="C72" s="2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</row>
    <row r="73" spans="1:51">
      <c r="C73" s="2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</row>
    <row r="74" spans="1:51"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</row>
    <row r="75" spans="1:51"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</row>
  </sheetData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86EF0-83C1-49E7-971D-78E61ED439DB}">
  <dimension ref="A1:G62"/>
  <sheetViews>
    <sheetView workbookViewId="0">
      <selection activeCell="K10" sqref="K10"/>
    </sheetView>
  </sheetViews>
  <sheetFormatPr defaultRowHeight="15"/>
  <cols>
    <col min="2" max="2" width="23.85546875" customWidth="1"/>
    <col min="5" max="5" width="10.42578125" customWidth="1"/>
  </cols>
  <sheetData>
    <row r="1" spans="1:7">
      <c r="A1" s="99" t="s">
        <v>149</v>
      </c>
      <c r="B1" s="99"/>
      <c r="C1" s="99"/>
      <c r="D1" s="99"/>
      <c r="E1" s="99"/>
    </row>
    <row r="2" spans="1:7">
      <c r="A2" s="100" t="s">
        <v>98</v>
      </c>
      <c r="B2" s="100"/>
      <c r="C2" s="100"/>
      <c r="D2" s="100"/>
      <c r="E2" s="100"/>
    </row>
    <row r="3" spans="1:7">
      <c r="A3" s="99" t="s">
        <v>99</v>
      </c>
      <c r="B3" s="99"/>
      <c r="C3" s="99"/>
      <c r="D3" s="99"/>
      <c r="E3" s="99"/>
    </row>
    <row r="4" spans="1:7">
      <c r="A4" s="99" t="s">
        <v>223</v>
      </c>
      <c r="B4" s="99"/>
      <c r="C4" s="99"/>
      <c r="D4" s="99"/>
      <c r="E4" s="99"/>
    </row>
    <row r="5" spans="1:7">
      <c r="A5" s="99"/>
      <c r="B5" s="99"/>
      <c r="C5" s="99"/>
      <c r="D5" s="99"/>
      <c r="E5" s="99"/>
    </row>
    <row r="6" spans="1:7">
      <c r="A6" s="101"/>
      <c r="B6" s="102"/>
      <c r="C6" s="102"/>
      <c r="D6" s="102"/>
      <c r="E6" s="102"/>
    </row>
    <row r="7" spans="1:7" ht="26.25">
      <c r="A7" s="103" t="s">
        <v>100</v>
      </c>
      <c r="B7" s="104" t="s">
        <v>101</v>
      </c>
      <c r="C7" s="105" t="s">
        <v>102</v>
      </c>
      <c r="D7" s="104" t="s">
        <v>103</v>
      </c>
      <c r="E7" s="104" t="s">
        <v>104</v>
      </c>
      <c r="F7" s="105" t="s">
        <v>105</v>
      </c>
      <c r="G7" s="105" t="s">
        <v>106</v>
      </c>
    </row>
    <row r="8" spans="1:7">
      <c r="A8" s="106"/>
      <c r="B8" s="107" t="s">
        <v>107</v>
      </c>
      <c r="C8" s="107" t="s">
        <v>108</v>
      </c>
      <c r="D8" s="107" t="s">
        <v>109</v>
      </c>
      <c r="E8" s="108" t="s">
        <v>110</v>
      </c>
      <c r="F8" s="109"/>
    </row>
    <row r="9" spans="1:7">
      <c r="A9" s="101"/>
      <c r="B9" s="110"/>
      <c r="C9" s="110"/>
      <c r="D9" s="110"/>
      <c r="E9" s="111"/>
      <c r="F9" s="109"/>
    </row>
    <row r="10" spans="1:7">
      <c r="A10" s="112">
        <v>1</v>
      </c>
      <c r="B10" s="110" t="s">
        <v>111</v>
      </c>
      <c r="C10" s="113">
        <v>4.7899999999999998E-2</v>
      </c>
      <c r="D10" s="113">
        <v>7.6675250143252882E-2</v>
      </c>
      <c r="E10" s="114">
        <f>C10*D10</f>
        <v>3.672744481861813E-3</v>
      </c>
      <c r="F10" s="109">
        <f>E10*(1-0.249)</f>
        <v>2.7582311058782214E-3</v>
      </c>
      <c r="G10" s="109">
        <f>F10/$F$16</f>
        <v>3.6726370889535453E-3</v>
      </c>
    </row>
    <row r="11" spans="1:7">
      <c r="A11" s="112">
        <f>A10+1</f>
        <v>2</v>
      </c>
      <c r="B11" s="110" t="s">
        <v>112</v>
      </c>
      <c r="C11" s="113">
        <v>0.3921</v>
      </c>
      <c r="D11" s="113">
        <v>4.6266970537621119E-2</v>
      </c>
      <c r="E11" s="114">
        <f>C11*D11</f>
        <v>1.814127914780124E-2</v>
      </c>
      <c r="F11" s="109">
        <f>E11*(1-0.249)</f>
        <v>1.3624100639998731E-2</v>
      </c>
      <c r="G11" s="109">
        <f t="shared" ref="G11:G12" si="0">F11/$F$16</f>
        <v>1.8140748687613499E-2</v>
      </c>
    </row>
    <row r="12" spans="1:7">
      <c r="A12" s="112">
        <f>A11+1</f>
        <v>3</v>
      </c>
      <c r="B12" s="110" t="s">
        <v>113</v>
      </c>
      <c r="C12" s="113">
        <v>0.56000000000000005</v>
      </c>
      <c r="D12" s="113">
        <v>0.10249999999999999</v>
      </c>
      <c r="E12" s="114">
        <f>C12*D12</f>
        <v>5.74E-2</v>
      </c>
      <c r="F12" s="109">
        <f>E12</f>
        <v>5.74E-2</v>
      </c>
      <c r="G12" s="109">
        <f t="shared" si="0"/>
        <v>7.6429189873417708E-2</v>
      </c>
    </row>
    <row r="13" spans="1:7">
      <c r="A13" s="112"/>
      <c r="B13" s="110"/>
      <c r="C13" s="115"/>
      <c r="D13" s="113"/>
      <c r="E13" s="114"/>
    </row>
    <row r="14" spans="1:7" ht="15.75" thickBot="1">
      <c r="A14" s="112">
        <f>A12+1</f>
        <v>4</v>
      </c>
      <c r="B14" s="116" t="s">
        <v>28</v>
      </c>
      <c r="C14" s="117">
        <f>SUM(C10:C13)</f>
        <v>1</v>
      </c>
      <c r="D14" s="117"/>
      <c r="E14" s="118">
        <f>SUM(E10:E13)</f>
        <v>7.9214023629663052E-2</v>
      </c>
      <c r="F14" s="118">
        <f>SUM(F10:F13)</f>
        <v>7.378233174587695E-2</v>
      </c>
      <c r="G14" s="118">
        <f>SUM(G10:G13)</f>
        <v>9.8242575649984759E-2</v>
      </c>
    </row>
    <row r="15" spans="1:7" ht="15.75" thickTop="1"/>
    <row r="16" spans="1:7">
      <c r="B16" s="119" t="s">
        <v>114</v>
      </c>
      <c r="F16" s="109">
        <v>0.75102196026238244</v>
      </c>
    </row>
    <row r="19" spans="1:7">
      <c r="A19" s="160" t="s">
        <v>224</v>
      </c>
    </row>
    <row r="22" spans="1:7">
      <c r="A22" s="99" t="s">
        <v>149</v>
      </c>
      <c r="B22" s="99"/>
      <c r="C22" s="99"/>
      <c r="D22" s="99"/>
      <c r="E22" s="99"/>
    </row>
    <row r="23" spans="1:7">
      <c r="A23" s="100" t="s">
        <v>98</v>
      </c>
      <c r="B23" s="100"/>
      <c r="C23" s="100"/>
      <c r="D23" s="100"/>
      <c r="E23" s="100"/>
    </row>
    <row r="24" spans="1:7">
      <c r="A24" s="99" t="s">
        <v>99</v>
      </c>
      <c r="B24" s="99"/>
      <c r="C24" s="99"/>
      <c r="D24" s="99"/>
      <c r="E24" s="99"/>
    </row>
    <row r="25" spans="1:7">
      <c r="A25" s="99" t="s">
        <v>223</v>
      </c>
      <c r="B25" s="99"/>
      <c r="C25" s="99"/>
      <c r="D25" s="99"/>
      <c r="E25" s="99"/>
    </row>
    <row r="26" spans="1:7">
      <c r="A26" s="99"/>
      <c r="B26" s="99"/>
      <c r="C26" s="99"/>
      <c r="D26" s="99"/>
      <c r="E26" s="99"/>
    </row>
    <row r="27" spans="1:7">
      <c r="A27" s="101"/>
      <c r="B27" s="102"/>
      <c r="C27" s="102"/>
      <c r="D27" s="102"/>
      <c r="E27" s="102"/>
    </row>
    <row r="28" spans="1:7" ht="26.25">
      <c r="A28" s="103" t="s">
        <v>100</v>
      </c>
      <c r="B28" s="104" t="s">
        <v>101</v>
      </c>
      <c r="C28" s="105" t="s">
        <v>102</v>
      </c>
      <c r="D28" s="104" t="s">
        <v>103</v>
      </c>
      <c r="E28" s="104" t="s">
        <v>104</v>
      </c>
      <c r="F28" s="105" t="s">
        <v>105</v>
      </c>
      <c r="G28" s="105" t="s">
        <v>106</v>
      </c>
    </row>
    <row r="29" spans="1:7">
      <c r="A29" s="106"/>
      <c r="B29" s="107" t="s">
        <v>107</v>
      </c>
      <c r="C29" s="107" t="s">
        <v>108</v>
      </c>
      <c r="D29" s="107" t="s">
        <v>109</v>
      </c>
      <c r="E29" s="108" t="s">
        <v>110</v>
      </c>
      <c r="F29" s="109"/>
    </row>
    <row r="30" spans="1:7">
      <c r="A30" s="101"/>
      <c r="B30" s="110"/>
      <c r="C30" s="110"/>
      <c r="D30" s="110"/>
      <c r="E30" s="111"/>
      <c r="F30" s="109"/>
    </row>
    <row r="31" spans="1:7">
      <c r="A31" s="112">
        <v>1</v>
      </c>
      <c r="B31" s="110" t="s">
        <v>111</v>
      </c>
      <c r="C31" s="113">
        <v>4.7899999999999998E-2</v>
      </c>
      <c r="D31" s="113">
        <v>7.6675250143252882E-2</v>
      </c>
      <c r="E31" s="114">
        <f>C31*D31</f>
        <v>3.672744481861813E-3</v>
      </c>
      <c r="F31" s="109">
        <f>E31*(1-0.249)</f>
        <v>2.7582311058782214E-3</v>
      </c>
      <c r="G31" s="109">
        <f>F31/$F$16</f>
        <v>3.6726370889535453E-3</v>
      </c>
    </row>
    <row r="32" spans="1:7">
      <c r="A32" s="112">
        <f>A31+1</f>
        <v>2</v>
      </c>
      <c r="B32" s="110" t="s">
        <v>112</v>
      </c>
      <c r="C32" s="113">
        <v>0.3921</v>
      </c>
      <c r="D32" s="113">
        <v>4.6266970537621119E-2</v>
      </c>
      <c r="E32" s="114">
        <f>C32*D32</f>
        <v>1.814127914780124E-2</v>
      </c>
      <c r="F32" s="109">
        <f>E32*(1-0.249)</f>
        <v>1.3624100639998731E-2</v>
      </c>
      <c r="G32" s="109">
        <f>F32/$F$16</f>
        <v>1.8140748687613499E-2</v>
      </c>
    </row>
    <row r="33" spans="1:7">
      <c r="A33" s="112">
        <f>A32+1</f>
        <v>3</v>
      </c>
      <c r="B33" s="110" t="s">
        <v>113</v>
      </c>
      <c r="C33" s="113">
        <v>0.56000000000000005</v>
      </c>
      <c r="D33" s="113">
        <v>0.10249999999999999</v>
      </c>
      <c r="E33" s="114">
        <f>C33*D33</f>
        <v>5.74E-2</v>
      </c>
      <c r="F33" s="109">
        <f>E33</f>
        <v>5.74E-2</v>
      </c>
      <c r="G33" s="109">
        <f>F33/$F$16</f>
        <v>7.6429189873417708E-2</v>
      </c>
    </row>
    <row r="34" spans="1:7">
      <c r="A34" s="112"/>
      <c r="B34" s="110"/>
      <c r="C34" s="115"/>
      <c r="D34" s="113"/>
      <c r="E34" s="114"/>
    </row>
    <row r="35" spans="1:7" ht="15.75" thickBot="1">
      <c r="A35" s="112">
        <f>A33+1</f>
        <v>4</v>
      </c>
      <c r="B35" s="116" t="s">
        <v>28</v>
      </c>
      <c r="C35" s="117">
        <f>SUM(C31:C34)</f>
        <v>1</v>
      </c>
      <c r="D35" s="117"/>
      <c r="E35" s="118">
        <f>SUM(E31:E34)</f>
        <v>7.9214023629663052E-2</v>
      </c>
      <c r="F35" s="118">
        <f>SUM(F31:F34)</f>
        <v>7.378233174587695E-2</v>
      </c>
      <c r="G35" s="118">
        <f>SUM(G31:G34)</f>
        <v>9.8242575649984759E-2</v>
      </c>
    </row>
    <row r="36" spans="1:7" ht="15.75" thickTop="1"/>
    <row r="37" spans="1:7">
      <c r="B37" s="119" t="s">
        <v>114</v>
      </c>
      <c r="F37" s="109">
        <v>0.75102196026238244</v>
      </c>
    </row>
    <row r="40" spans="1:7">
      <c r="A40" s="160" t="s">
        <v>224</v>
      </c>
    </row>
    <row r="44" spans="1:7">
      <c r="A44" s="99" t="s">
        <v>149</v>
      </c>
      <c r="B44" s="99"/>
      <c r="C44" s="99"/>
      <c r="D44" s="99"/>
      <c r="E44" s="99"/>
    </row>
    <row r="45" spans="1:7">
      <c r="A45" s="100" t="s">
        <v>98</v>
      </c>
      <c r="B45" s="100"/>
      <c r="C45" s="100"/>
      <c r="D45" s="100"/>
      <c r="E45" s="100"/>
    </row>
    <row r="46" spans="1:7">
      <c r="A46" s="99" t="s">
        <v>99</v>
      </c>
      <c r="B46" s="99"/>
      <c r="C46" s="99"/>
      <c r="D46" s="99"/>
      <c r="E46" s="99"/>
    </row>
    <row r="47" spans="1:7">
      <c r="A47" s="99" t="s">
        <v>223</v>
      </c>
      <c r="B47" s="99"/>
      <c r="C47" s="99"/>
      <c r="D47" s="99"/>
      <c r="E47" s="99"/>
    </row>
    <row r="48" spans="1:7">
      <c r="A48" s="99"/>
      <c r="B48" s="99"/>
      <c r="C48" s="99"/>
      <c r="D48" s="99"/>
      <c r="E48" s="99"/>
    </row>
    <row r="49" spans="1:7">
      <c r="A49" s="101"/>
      <c r="B49" s="102"/>
      <c r="C49" s="102"/>
      <c r="D49" s="102"/>
      <c r="E49" s="102"/>
    </row>
    <row r="50" spans="1:7" ht="26.25">
      <c r="A50" s="103" t="s">
        <v>100</v>
      </c>
      <c r="B50" s="104" t="s">
        <v>101</v>
      </c>
      <c r="C50" s="105" t="s">
        <v>102</v>
      </c>
      <c r="D50" s="104" t="s">
        <v>103</v>
      </c>
      <c r="E50" s="104" t="s">
        <v>104</v>
      </c>
      <c r="F50" s="105" t="s">
        <v>105</v>
      </c>
      <c r="G50" s="105" t="s">
        <v>106</v>
      </c>
    </row>
    <row r="51" spans="1:7">
      <c r="A51" s="106"/>
      <c r="B51" s="107" t="s">
        <v>107</v>
      </c>
      <c r="C51" s="107" t="s">
        <v>108</v>
      </c>
      <c r="D51" s="107" t="s">
        <v>109</v>
      </c>
      <c r="E51" s="108" t="s">
        <v>110</v>
      </c>
      <c r="F51" s="109"/>
    </row>
    <row r="52" spans="1:7">
      <c r="A52" s="101"/>
      <c r="B52" s="110"/>
      <c r="C52" s="110"/>
      <c r="D52" s="110"/>
      <c r="E52" s="111"/>
      <c r="F52" s="109"/>
    </row>
    <row r="53" spans="1:7">
      <c r="A53" s="112">
        <v>1</v>
      </c>
      <c r="B53" s="110" t="s">
        <v>111</v>
      </c>
      <c r="C53" s="113">
        <v>4.7899999999999998E-2</v>
      </c>
      <c r="D53" s="113">
        <v>7.6675250143252882E-2</v>
      </c>
      <c r="E53" s="114">
        <f>C53*D53</f>
        <v>3.672744481861813E-3</v>
      </c>
      <c r="F53" s="109">
        <f>E53*(1-0.249)</f>
        <v>2.7582311058782214E-3</v>
      </c>
      <c r="G53" s="109">
        <f>F53/$F$59</f>
        <v>3.6726370889535453E-3</v>
      </c>
    </row>
    <row r="54" spans="1:7">
      <c r="A54" s="112">
        <f>A53+1</f>
        <v>2</v>
      </c>
      <c r="B54" s="110" t="s">
        <v>112</v>
      </c>
      <c r="C54" s="113">
        <v>0.3921</v>
      </c>
      <c r="D54" s="113">
        <v>4.6266970537621119E-2</v>
      </c>
      <c r="E54" s="114">
        <f>C54*D54</f>
        <v>1.814127914780124E-2</v>
      </c>
      <c r="F54" s="109">
        <f>E54*(1-0.249)</f>
        <v>1.3624100639998731E-2</v>
      </c>
      <c r="G54" s="109">
        <f>F54/$F$59</f>
        <v>1.8140748687613499E-2</v>
      </c>
    </row>
    <row r="55" spans="1:7">
      <c r="A55" s="112">
        <f>A54+1</f>
        <v>3</v>
      </c>
      <c r="B55" s="110" t="s">
        <v>113</v>
      </c>
      <c r="C55" s="113">
        <v>0.56000000000000005</v>
      </c>
      <c r="D55" s="113">
        <v>0.10249999999999999</v>
      </c>
      <c r="E55" s="114">
        <f>C55*D55</f>
        <v>5.74E-2</v>
      </c>
      <c r="F55" s="109">
        <f>E55</f>
        <v>5.74E-2</v>
      </c>
      <c r="G55" s="109">
        <f>F55/$F$59</f>
        <v>7.6429189873417708E-2</v>
      </c>
    </row>
    <row r="56" spans="1:7">
      <c r="A56" s="112"/>
      <c r="B56" s="110"/>
      <c r="C56" s="115"/>
      <c r="D56" s="113"/>
      <c r="E56" s="114"/>
    </row>
    <row r="57" spans="1:7" ht="15.75" thickBot="1">
      <c r="A57" s="112">
        <f>A55+1</f>
        <v>4</v>
      </c>
      <c r="B57" s="116" t="s">
        <v>28</v>
      </c>
      <c r="C57" s="117">
        <f>SUM(C53:C56)</f>
        <v>1</v>
      </c>
      <c r="D57" s="117"/>
      <c r="E57" s="118">
        <f>SUM(E53:E56)</f>
        <v>7.9214023629663052E-2</v>
      </c>
      <c r="F57" s="118">
        <f>SUM(F53:F56)</f>
        <v>7.378233174587695E-2</v>
      </c>
      <c r="G57" s="118">
        <f>SUM(G53:G56)</f>
        <v>9.8242575649984759E-2</v>
      </c>
    </row>
    <row r="58" spans="1:7" ht="15.75" thickTop="1"/>
    <row r="59" spans="1:7">
      <c r="B59" s="119" t="s">
        <v>114</v>
      </c>
      <c r="F59" s="109">
        <v>0.75102196026238244</v>
      </c>
    </row>
    <row r="62" spans="1:7">
      <c r="A62" s="160" t="s">
        <v>224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A28C6-7AAD-4DA8-8B4A-16469A9F020A}">
  <dimension ref="A1:L33"/>
  <sheetViews>
    <sheetView workbookViewId="0">
      <selection activeCell="D7" sqref="D7"/>
    </sheetView>
  </sheetViews>
  <sheetFormatPr defaultRowHeight="15"/>
  <cols>
    <col min="3" max="3" width="23.42578125" customWidth="1"/>
    <col min="4" max="4" width="22.28515625" customWidth="1"/>
    <col min="5" max="5" width="16.42578125" customWidth="1"/>
    <col min="6" max="6" width="21.7109375" bestFit="1" customWidth="1"/>
    <col min="7" max="7" width="22" bestFit="1" customWidth="1"/>
    <col min="8" max="8" width="15.85546875" customWidth="1"/>
    <col min="9" max="9" width="14.28515625" customWidth="1"/>
    <col min="10" max="11" width="14.28515625" bestFit="1" customWidth="1"/>
    <col min="12" max="12" width="15" bestFit="1" customWidth="1"/>
  </cols>
  <sheetData>
    <row r="1" spans="1:12">
      <c r="A1" s="82" t="s">
        <v>0</v>
      </c>
      <c r="C1" s="44"/>
      <c r="D1" s="44"/>
      <c r="E1" s="44"/>
      <c r="F1" s="44"/>
      <c r="G1" s="44"/>
    </row>
    <row r="2" spans="1:12">
      <c r="A2" s="82" t="s">
        <v>231</v>
      </c>
      <c r="C2" s="44"/>
      <c r="D2" s="83"/>
      <c r="E2" s="44"/>
      <c r="F2" s="44"/>
      <c r="G2" s="44"/>
    </row>
    <row r="3" spans="1:12">
      <c r="A3" s="82" t="s">
        <v>85</v>
      </c>
      <c r="C3" s="44"/>
      <c r="D3" s="83"/>
      <c r="E3" s="44"/>
      <c r="F3" s="44"/>
      <c r="G3" s="44"/>
    </row>
    <row r="4" spans="1:12">
      <c r="A4" s="44"/>
      <c r="B4" s="44"/>
      <c r="C4" s="44"/>
      <c r="D4" s="44"/>
      <c r="E4" s="44"/>
      <c r="F4" s="44"/>
      <c r="G4" s="44"/>
    </row>
    <row r="5" spans="1:12">
      <c r="A5" s="44"/>
      <c r="B5" s="44"/>
      <c r="C5" s="44"/>
      <c r="D5" s="44"/>
      <c r="E5" s="84"/>
      <c r="F5" s="44"/>
      <c r="G5" s="44"/>
    </row>
    <row r="6" spans="1:12">
      <c r="A6" s="44"/>
      <c r="B6" s="44"/>
      <c r="C6" s="85"/>
      <c r="D6" s="44"/>
      <c r="E6" s="86"/>
      <c r="F6" s="87"/>
      <c r="G6" s="44"/>
    </row>
    <row r="7" spans="1:12">
      <c r="A7" s="88"/>
      <c r="B7" s="44" t="s">
        <v>230</v>
      </c>
      <c r="D7" s="85">
        <f>'4 Revenue Requirement'!AZ28</f>
        <v>12511785.869999999</v>
      </c>
      <c r="E7" s="86"/>
      <c r="F7" s="90"/>
      <c r="G7" s="44"/>
    </row>
    <row r="8" spans="1:12">
      <c r="A8" s="88"/>
      <c r="B8" s="44"/>
      <c r="C8" s="44"/>
      <c r="D8" s="44"/>
      <c r="E8" s="86"/>
      <c r="F8" s="90"/>
      <c r="G8" s="44"/>
    </row>
    <row r="9" spans="1:12">
      <c r="A9" s="88"/>
      <c r="E9" s="86"/>
      <c r="F9" s="63"/>
      <c r="G9" s="44"/>
    </row>
    <row r="10" spans="1:12">
      <c r="A10" s="125" t="s">
        <v>232</v>
      </c>
      <c r="B10" s="67"/>
      <c r="C10" s="67"/>
      <c r="D10" s="44"/>
      <c r="E10" s="86"/>
      <c r="F10" s="91"/>
      <c r="G10" s="44"/>
    </row>
    <row r="11" spans="1:12">
      <c r="A11" s="88"/>
      <c r="B11" s="44"/>
      <c r="C11" s="92"/>
      <c r="D11" s="44"/>
      <c r="E11" s="66"/>
      <c r="F11" s="93"/>
      <c r="G11" s="44"/>
    </row>
    <row r="12" spans="1:12" ht="51.75">
      <c r="A12" s="94"/>
      <c r="B12" s="44"/>
      <c r="C12" s="95" t="s">
        <v>191</v>
      </c>
      <c r="D12" s="95" t="s">
        <v>192</v>
      </c>
      <c r="E12" s="93" t="s">
        <v>55</v>
      </c>
      <c r="F12" s="93" t="s">
        <v>88</v>
      </c>
      <c r="G12" s="93" t="s">
        <v>89</v>
      </c>
    </row>
    <row r="13" spans="1:12">
      <c r="A13" s="44"/>
      <c r="B13" s="93">
        <v>2024</v>
      </c>
      <c r="C13" s="65">
        <v>0</v>
      </c>
      <c r="D13" s="66">
        <f>C13</f>
        <v>0</v>
      </c>
      <c r="E13" s="96"/>
      <c r="F13" s="96"/>
      <c r="G13" s="97"/>
    </row>
    <row r="14" spans="1:12">
      <c r="A14" s="82" t="s">
        <v>90</v>
      </c>
      <c r="B14" s="93">
        <f>B13+1</f>
        <v>2025</v>
      </c>
      <c r="C14" s="126">
        <f>'1 Inputs'!E13</f>
        <v>0.08</v>
      </c>
      <c r="D14" s="126">
        <f t="shared" ref="D14:D16" si="0">D13+C14</f>
        <v>0.08</v>
      </c>
      <c r="E14" s="89">
        <f>'5 Billing and Collections'!BA52</f>
        <v>1839422.8190793123</v>
      </c>
      <c r="F14" s="89">
        <f>'4 Revenue Requirement'!P198</f>
        <v>1102590</v>
      </c>
      <c r="G14" s="127">
        <f>-E14+F14</f>
        <v>-736832.81907931226</v>
      </c>
      <c r="H14" s="122"/>
      <c r="K14" s="122"/>
      <c r="L14" s="122"/>
    </row>
    <row r="15" spans="1:12">
      <c r="A15" s="82" t="s">
        <v>91</v>
      </c>
      <c r="B15" s="93">
        <f t="shared" ref="B15:B16" si="1">B14+1</f>
        <v>2026</v>
      </c>
      <c r="C15" s="126">
        <v>0</v>
      </c>
      <c r="D15" s="126">
        <f t="shared" si="0"/>
        <v>0.08</v>
      </c>
      <c r="E15" s="96">
        <f>'5 Billing and Collections'!BN52</f>
        <v>1854263.584490394</v>
      </c>
      <c r="F15" s="96">
        <f>'4 Revenue Requirement'!AB198</f>
        <v>1355126</v>
      </c>
      <c r="G15" s="128">
        <f>G14+F15-E15</f>
        <v>-1235970.4035697062</v>
      </c>
      <c r="H15" s="122"/>
      <c r="K15" s="122"/>
      <c r="L15" s="122"/>
    </row>
    <row r="16" spans="1:12">
      <c r="A16" s="82" t="s">
        <v>92</v>
      </c>
      <c r="B16" s="93">
        <f t="shared" si="1"/>
        <v>2027</v>
      </c>
      <c r="C16" s="126">
        <v>0</v>
      </c>
      <c r="D16" s="126">
        <f t="shared" si="0"/>
        <v>0.08</v>
      </c>
      <c r="E16" s="96">
        <f>'5 Billing and Collections'!CA52</f>
        <v>1868960.0317565401</v>
      </c>
      <c r="F16" s="96">
        <f>'4 Revenue Requirement'!AN198</f>
        <v>1270055</v>
      </c>
      <c r="G16" s="128">
        <f>G15+F16-E16</f>
        <v>-1834875.4353262463</v>
      </c>
      <c r="H16" s="122"/>
      <c r="K16" s="122"/>
      <c r="L16" s="122"/>
    </row>
    <row r="17" spans="1:12">
      <c r="A17" s="82"/>
      <c r="B17" s="93"/>
      <c r="C17" s="126"/>
      <c r="D17" s="126"/>
      <c r="E17" s="96"/>
      <c r="F17" s="96"/>
      <c r="G17" s="128"/>
      <c r="H17" s="122"/>
      <c r="K17" s="122"/>
      <c r="L17" s="122"/>
    </row>
    <row r="18" spans="1:12">
      <c r="A18" s="82" t="s">
        <v>93</v>
      </c>
      <c r="B18" s="93">
        <f>B16+1</f>
        <v>2028</v>
      </c>
      <c r="C18" s="126">
        <v>0</v>
      </c>
      <c r="D18" s="126">
        <f>D16+C18</f>
        <v>0.08</v>
      </c>
      <c r="E18" s="96">
        <f>'5 Billing and Collections'!CN52</f>
        <v>1831024.0879812227</v>
      </c>
      <c r="F18" s="96">
        <f>'4 Revenue Requirement'!AZ198</f>
        <v>1186809</v>
      </c>
      <c r="G18" s="128"/>
      <c r="H18" s="122"/>
      <c r="K18" s="122"/>
      <c r="L18" s="122"/>
    </row>
    <row r="19" spans="1:12">
      <c r="F19" s="81"/>
      <c r="G19" s="132"/>
      <c r="H19" s="81"/>
      <c r="J19" s="122"/>
      <c r="K19" s="122"/>
      <c r="L19" s="122"/>
    </row>
    <row r="20" spans="1:12">
      <c r="J20" s="122"/>
      <c r="K20" s="122"/>
      <c r="L20" s="122"/>
    </row>
    <row r="21" spans="1:12" hidden="1">
      <c r="A21" s="125" t="s">
        <v>134</v>
      </c>
      <c r="B21" s="67"/>
      <c r="C21" s="67"/>
      <c r="D21" s="44"/>
      <c r="J21" s="122"/>
      <c r="K21" s="122"/>
      <c r="L21" s="122"/>
    </row>
    <row r="22" spans="1:12" hidden="1">
      <c r="J22" s="122"/>
      <c r="K22" s="122"/>
      <c r="L22" s="122"/>
    </row>
    <row r="23" spans="1:12" ht="39" hidden="1">
      <c r="A23" s="94"/>
      <c r="B23" s="44"/>
      <c r="C23" s="95" t="s">
        <v>86</v>
      </c>
      <c r="D23" s="95" t="s">
        <v>87</v>
      </c>
      <c r="E23" s="93" t="s">
        <v>55</v>
      </c>
      <c r="F23" s="93" t="s">
        <v>88</v>
      </c>
      <c r="G23" s="93" t="s">
        <v>89</v>
      </c>
      <c r="J23" s="122"/>
      <c r="K23" s="122"/>
      <c r="L23" s="122"/>
    </row>
    <row r="24" spans="1:12" hidden="1">
      <c r="A24" s="44"/>
      <c r="B24" s="93">
        <v>2021</v>
      </c>
      <c r="C24" s="126">
        <v>0</v>
      </c>
      <c r="D24" s="126">
        <v>0</v>
      </c>
      <c r="E24" s="89"/>
      <c r="F24" s="89"/>
      <c r="G24" s="127">
        <v>0</v>
      </c>
      <c r="J24" s="122"/>
      <c r="K24" s="122"/>
      <c r="L24" s="122"/>
    </row>
    <row r="25" spans="1:12" hidden="1">
      <c r="A25" s="82" t="s">
        <v>90</v>
      </c>
      <c r="B25" s="93">
        <f>B24+1</f>
        <v>2022</v>
      </c>
      <c r="C25" s="126">
        <v>0.69</v>
      </c>
      <c r="D25" s="126">
        <v>0.69</v>
      </c>
      <c r="E25" s="96">
        <v>15485414.005436419</v>
      </c>
      <c r="F25" s="96">
        <v>578308</v>
      </c>
      <c r="G25" s="128">
        <f>G24+F25-E25</f>
        <v>-14907106.005436419</v>
      </c>
      <c r="J25" s="122"/>
      <c r="K25" s="122"/>
      <c r="L25" s="122"/>
    </row>
    <row r="26" spans="1:12" hidden="1">
      <c r="A26" s="82" t="s">
        <v>91</v>
      </c>
      <c r="B26" s="93">
        <f t="shared" ref="B26:B27" si="2">B25+1</f>
        <v>2023</v>
      </c>
      <c r="C26" s="126">
        <v>0</v>
      </c>
      <c r="D26" s="126">
        <v>0.69</v>
      </c>
      <c r="E26" s="96">
        <v>15587869.422911193</v>
      </c>
      <c r="F26" s="96">
        <v>4837329</v>
      </c>
      <c r="G26" s="128">
        <f t="shared" ref="G26" si="3">G25+F26-E26</f>
        <v>-25657646.42834761</v>
      </c>
      <c r="J26" s="122"/>
      <c r="K26" s="122"/>
      <c r="L26" s="122"/>
    </row>
    <row r="27" spans="1:12" hidden="1">
      <c r="A27" s="82" t="s">
        <v>92</v>
      </c>
      <c r="B27" s="93">
        <f t="shared" si="2"/>
        <v>2024</v>
      </c>
      <c r="C27" s="126">
        <v>0</v>
      </c>
      <c r="D27" s="126">
        <v>0.69</v>
      </c>
      <c r="E27" s="96">
        <v>15688883.700878218</v>
      </c>
      <c r="F27" s="96">
        <v>10318541</v>
      </c>
      <c r="G27" s="128">
        <f>G26+F27-E27</f>
        <v>-31027989.129225828</v>
      </c>
      <c r="J27" s="122"/>
      <c r="K27" s="122"/>
      <c r="L27" s="122"/>
    </row>
    <row r="28" spans="1:12" hidden="1">
      <c r="A28" s="82"/>
      <c r="B28" s="93"/>
      <c r="C28" s="126"/>
      <c r="D28" s="126"/>
      <c r="E28" s="96"/>
      <c r="F28" s="96"/>
      <c r="G28" s="128"/>
      <c r="J28" s="122"/>
      <c r="K28" s="122"/>
      <c r="L28" s="122"/>
    </row>
    <row r="29" spans="1:12" hidden="1">
      <c r="A29" s="82" t="s">
        <v>93</v>
      </c>
      <c r="B29" s="93">
        <f>B27+1</f>
        <v>2025</v>
      </c>
      <c r="C29" s="126">
        <v>0</v>
      </c>
      <c r="D29" s="126">
        <v>0.69</v>
      </c>
      <c r="E29" s="89">
        <v>15792582.758838046</v>
      </c>
      <c r="F29" s="89">
        <v>28862280</v>
      </c>
      <c r="G29" s="127">
        <v>0</v>
      </c>
      <c r="J29" s="122"/>
      <c r="K29" s="122"/>
      <c r="L29" s="122"/>
    </row>
    <row r="30" spans="1:12" hidden="1"/>
    <row r="31" spans="1:12" hidden="1">
      <c r="F31" s="81">
        <f>F29-E29</f>
        <v>13069697.241161954</v>
      </c>
      <c r="G31" s="132" t="s">
        <v>211</v>
      </c>
      <c r="H31" s="129"/>
    </row>
    <row r="32" spans="1:12" hidden="1">
      <c r="F32" s="155"/>
    </row>
    <row r="33" spans="6:6">
      <c r="F33" s="129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E7E1-27C1-42D2-A9E6-64552547E794}">
  <dimension ref="A1:BE338"/>
  <sheetViews>
    <sheetView tabSelected="1" zoomScaleNormal="100" workbookViewId="0">
      <selection activeCell="E135" activeCellId="2" sqref="E132:I132 E133:I133 E135:I135"/>
    </sheetView>
  </sheetViews>
  <sheetFormatPr defaultColWidth="14.28515625" defaultRowHeight="14.65" customHeight="1" outlineLevelCol="1"/>
  <cols>
    <col min="1" max="1" width="32.7109375" style="2" customWidth="1"/>
    <col min="2" max="2" width="22" style="2" customWidth="1"/>
    <col min="3" max="3" width="12.5703125" style="2" customWidth="1"/>
    <col min="4" max="4" width="19.42578125" style="3" customWidth="1" outlineLevel="1"/>
    <col min="5" max="5" width="17.28515625" style="2" customWidth="1" outlineLevel="1"/>
    <col min="6" max="6" width="16.85546875" style="2" customWidth="1" outlineLevel="1"/>
    <col min="7" max="7" width="15.42578125" style="2" customWidth="1" outlineLevel="1"/>
    <col min="8" max="8" width="18.5703125" style="2" customWidth="1" outlineLevel="1"/>
    <col min="9" max="9" width="16.7109375" style="2" customWidth="1" outlineLevel="1"/>
    <col min="10" max="10" width="15.28515625" style="2" customWidth="1" outlineLevel="1"/>
    <col min="11" max="11" width="17.7109375" style="2" customWidth="1" outlineLevel="1"/>
    <col min="12" max="12" width="15.28515625" style="2" customWidth="1" outlineLevel="1"/>
    <col min="13" max="13" width="16.5703125" style="2" customWidth="1" outlineLevel="1"/>
    <col min="14" max="14" width="19.5703125" style="2" customWidth="1" outlineLevel="1"/>
    <col min="15" max="15" width="19.42578125" style="2" customWidth="1" outlineLevel="1"/>
    <col min="16" max="16" width="18.28515625" style="2" customWidth="1"/>
    <col min="17" max="17" width="17.7109375" style="2" customWidth="1" outlineLevel="1"/>
    <col min="18" max="18" width="17" style="2" customWidth="1" outlineLevel="1"/>
    <col min="19" max="19" width="16.28515625" style="2" customWidth="1" outlineLevel="1"/>
    <col min="20" max="20" width="17.28515625" style="2" customWidth="1" outlineLevel="1"/>
    <col min="21" max="21" width="18.7109375" style="2" customWidth="1" outlineLevel="1"/>
    <col min="22" max="22" width="17.28515625" style="2" customWidth="1" outlineLevel="1"/>
    <col min="23" max="23" width="16.42578125" style="2" customWidth="1" outlineLevel="1"/>
    <col min="24" max="25" width="16.140625" style="2" customWidth="1" outlineLevel="1"/>
    <col min="26" max="26" width="15.140625" style="2" customWidth="1" outlineLevel="1"/>
    <col min="27" max="27" width="15.7109375" style="2" customWidth="1" outlineLevel="1"/>
    <col min="28" max="28" width="18.7109375" style="2" customWidth="1"/>
    <col min="29" max="29" width="21.140625" style="2" customWidth="1"/>
    <col min="30" max="30" width="16.140625" style="2" bestFit="1" customWidth="1"/>
    <col min="31" max="31" width="15.42578125" style="2" bestFit="1" customWidth="1"/>
    <col min="32" max="32" width="16.140625" style="2" bestFit="1" customWidth="1"/>
    <col min="33" max="33" width="15.7109375" style="2" bestFit="1" customWidth="1"/>
    <col min="34" max="35" width="16.140625" style="2" bestFit="1" customWidth="1"/>
    <col min="36" max="36" width="16.5703125" style="2" bestFit="1" customWidth="1"/>
    <col min="37" max="39" width="17" style="2" bestFit="1" customWidth="1"/>
    <col min="40" max="40" width="16.5703125" style="2" bestFit="1" customWidth="1"/>
    <col min="41" max="44" width="14.28515625" style="2"/>
    <col min="45" max="45" width="17" style="2" bestFit="1" customWidth="1"/>
    <col min="46" max="48" width="17.28515625" style="2" bestFit="1" customWidth="1"/>
    <col min="49" max="49" width="17.85546875" style="2" bestFit="1" customWidth="1"/>
    <col min="50" max="50" width="16.5703125" style="2" bestFit="1" customWidth="1"/>
    <col min="51" max="16384" width="14.28515625" style="2"/>
  </cols>
  <sheetData>
    <row r="1" spans="1:53" ht="14.65" customHeight="1">
      <c r="A1" s="1" t="s">
        <v>0</v>
      </c>
    </row>
    <row r="2" spans="1:53" ht="14.65" customHeight="1">
      <c r="A2" s="1" t="s">
        <v>1</v>
      </c>
    </row>
    <row r="3" spans="1:53" ht="14.65" customHeight="1">
      <c r="A3" s="1" t="s">
        <v>228</v>
      </c>
    </row>
    <row r="4" spans="1:53" ht="14.65" customHeight="1">
      <c r="A4" s="1"/>
    </row>
    <row r="5" spans="1:53" ht="14.65" customHeight="1">
      <c r="A5" s="1" t="s">
        <v>2</v>
      </c>
    </row>
    <row r="6" spans="1:53" ht="14.65" customHeight="1">
      <c r="A6" s="1"/>
    </row>
    <row r="7" spans="1:53" ht="14.65" customHeight="1">
      <c r="A7" s="1"/>
    </row>
    <row r="8" spans="1:53" ht="14.65" customHeight="1"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</row>
    <row r="9" spans="1:53" s="1" customFormat="1" ht="14.65" customHeight="1">
      <c r="A9" s="172" t="s">
        <v>184</v>
      </c>
      <c r="D9" s="173"/>
      <c r="E9" s="8" t="str">
        <f>'1 Inputs'!D49</f>
        <v>Actual</v>
      </c>
      <c r="F9" s="8" t="str">
        <f>'1 Inputs'!E49</f>
        <v>Actual</v>
      </c>
      <c r="G9" s="8" t="s">
        <v>76</v>
      </c>
      <c r="H9" s="8" t="str">
        <f>'1 Inputs'!G49</f>
        <v>Actual</v>
      </c>
      <c r="I9" s="8" t="str">
        <f>'1 Inputs'!H49</f>
        <v>Actual</v>
      </c>
      <c r="J9" s="8" t="str">
        <f>'1 Inputs'!I49</f>
        <v>Estimated</v>
      </c>
      <c r="K9" s="8" t="str">
        <f>'1 Inputs'!J49</f>
        <v>Estimated</v>
      </c>
      <c r="L9" s="8" t="str">
        <f>'1 Inputs'!K49</f>
        <v>Estimated</v>
      </c>
      <c r="M9" s="8" t="str">
        <f>'1 Inputs'!L49</f>
        <v>Estimated</v>
      </c>
      <c r="N9" s="8" t="str">
        <f>'1 Inputs'!M49</f>
        <v>Estimated</v>
      </c>
      <c r="O9" s="8" t="str">
        <f>'1 Inputs'!N49</f>
        <v>Estimated</v>
      </c>
      <c r="P9" s="8" t="str">
        <f>'1 Inputs'!O49</f>
        <v>Estimated</v>
      </c>
      <c r="Q9" s="8" t="str">
        <f>'1 Inputs'!P49</f>
        <v>Estimated</v>
      </c>
      <c r="R9" s="8" t="str">
        <f>'1 Inputs'!Q49</f>
        <v>Estimated</v>
      </c>
      <c r="S9" s="8" t="str">
        <f>'1 Inputs'!R49</f>
        <v>Estimated</v>
      </c>
      <c r="T9" s="8" t="str">
        <f>'1 Inputs'!S49</f>
        <v>Estimated</v>
      </c>
      <c r="U9" s="8" t="str">
        <f>'1 Inputs'!T49</f>
        <v>Estimated</v>
      </c>
      <c r="V9" s="8" t="str">
        <f>'1 Inputs'!U49</f>
        <v>Estimated</v>
      </c>
      <c r="W9" s="8" t="str">
        <f>'1 Inputs'!V49</f>
        <v>Estimated</v>
      </c>
      <c r="X9" s="8" t="str">
        <f>'1 Inputs'!W49</f>
        <v>Estimated</v>
      </c>
      <c r="Y9" s="8" t="str">
        <f>'1 Inputs'!X49</f>
        <v>Estimated</v>
      </c>
      <c r="Z9" s="8" t="str">
        <f>'1 Inputs'!Y49</f>
        <v>Estimated</v>
      </c>
      <c r="AA9" s="8" t="str">
        <f>'1 Inputs'!Z49</f>
        <v>Estimated</v>
      </c>
      <c r="AB9" s="8" t="str">
        <f>'1 Inputs'!AA49</f>
        <v>Estimated</v>
      </c>
      <c r="AC9" s="8" t="str">
        <f>'1 Inputs'!AB49</f>
        <v>Estimated</v>
      </c>
      <c r="AD9" s="8" t="str">
        <f>'1 Inputs'!AC49</f>
        <v>Estimated</v>
      </c>
      <c r="AE9" s="8" t="str">
        <f>'1 Inputs'!AD49</f>
        <v>Estimated</v>
      </c>
      <c r="AF9" s="8" t="str">
        <f>'1 Inputs'!AE49</f>
        <v>Estimated</v>
      </c>
      <c r="AG9" s="8" t="str">
        <f>'1 Inputs'!AF49</f>
        <v>Estimated</v>
      </c>
      <c r="AH9" s="8" t="str">
        <f>'1 Inputs'!AG49</f>
        <v>Estimated</v>
      </c>
      <c r="AI9" s="8" t="str">
        <f>'1 Inputs'!AH49</f>
        <v>Estimated</v>
      </c>
      <c r="AJ9" s="8" t="str">
        <f>'1 Inputs'!AI49</f>
        <v>Estimated</v>
      </c>
      <c r="AK9" s="8" t="str">
        <f>'1 Inputs'!AJ49</f>
        <v>Estimated</v>
      </c>
      <c r="AL9" s="8" t="str">
        <f>'1 Inputs'!AK49</f>
        <v>Estimated</v>
      </c>
      <c r="AM9" s="8" t="str">
        <f>'1 Inputs'!AL49</f>
        <v>Estimated</v>
      </c>
      <c r="AN9" s="8" t="str">
        <f>'1 Inputs'!AM49</f>
        <v>Estimated</v>
      </c>
      <c r="AO9" s="8" t="str">
        <f>'1 Inputs'!AN49</f>
        <v>Estimated</v>
      </c>
      <c r="AP9" s="8" t="str">
        <f>'1 Inputs'!AO49</f>
        <v>Estimated</v>
      </c>
      <c r="AQ9" s="8" t="str">
        <f>'1 Inputs'!AP49</f>
        <v>Estimated</v>
      </c>
      <c r="AR9" s="8" t="str">
        <f>'1 Inputs'!AQ49</f>
        <v>Estimated</v>
      </c>
      <c r="AS9" s="8" t="str">
        <f>'1 Inputs'!AR49</f>
        <v>Estimated</v>
      </c>
      <c r="AT9" s="8" t="str">
        <f>'1 Inputs'!AS49</f>
        <v>Estimated</v>
      </c>
      <c r="AU9" s="8" t="str">
        <f>'1 Inputs'!AT49</f>
        <v>Estimated</v>
      </c>
      <c r="AV9" s="8" t="str">
        <f>'1 Inputs'!AU49</f>
        <v>Estimated</v>
      </c>
      <c r="AW9" s="8" t="str">
        <f>'1 Inputs'!AV49</f>
        <v>Estimated</v>
      </c>
      <c r="AX9" s="8" t="str">
        <f>'1 Inputs'!AW49</f>
        <v>Estimated</v>
      </c>
      <c r="AY9" s="8" t="str">
        <f>'1 Inputs'!AX49</f>
        <v>Estimated</v>
      </c>
      <c r="AZ9" s="8" t="str">
        <f>'1 Inputs'!AY49</f>
        <v>Estimated</v>
      </c>
    </row>
    <row r="10" spans="1:53" s="1" customFormat="1" ht="14.65" customHeight="1">
      <c r="D10" s="12">
        <v>45627</v>
      </c>
      <c r="E10" s="12">
        <v>45658</v>
      </c>
      <c r="F10" s="12">
        <v>45689</v>
      </c>
      <c r="G10" s="12">
        <v>45717</v>
      </c>
      <c r="H10" s="12">
        <v>45748</v>
      </c>
      <c r="I10" s="12">
        <v>45778</v>
      </c>
      <c r="J10" s="12">
        <v>45809</v>
      </c>
      <c r="K10" s="12">
        <v>45839</v>
      </c>
      <c r="L10" s="12">
        <v>45870</v>
      </c>
      <c r="M10" s="12">
        <v>45901</v>
      </c>
      <c r="N10" s="12">
        <v>45931</v>
      </c>
      <c r="O10" s="12">
        <v>45962</v>
      </c>
      <c r="P10" s="12">
        <v>45992</v>
      </c>
      <c r="Q10" s="12">
        <v>46023</v>
      </c>
      <c r="R10" s="12">
        <v>46054</v>
      </c>
      <c r="S10" s="12">
        <v>46174</v>
      </c>
      <c r="T10" s="12">
        <v>46113</v>
      </c>
      <c r="U10" s="12">
        <v>46143</v>
      </c>
      <c r="V10" s="12">
        <v>46174</v>
      </c>
      <c r="W10" s="12">
        <v>46204</v>
      </c>
      <c r="X10" s="12">
        <v>46235</v>
      </c>
      <c r="Y10" s="12">
        <v>46266</v>
      </c>
      <c r="Z10" s="12">
        <v>46296</v>
      </c>
      <c r="AA10" s="12">
        <v>46327</v>
      </c>
      <c r="AB10" s="12">
        <v>46357</v>
      </c>
      <c r="AC10" s="12">
        <v>46388</v>
      </c>
      <c r="AD10" s="12">
        <v>46419</v>
      </c>
      <c r="AE10" s="12">
        <v>46447</v>
      </c>
      <c r="AF10" s="12">
        <v>46569</v>
      </c>
      <c r="AG10" s="12">
        <v>46508</v>
      </c>
      <c r="AH10" s="12">
        <v>46539</v>
      </c>
      <c r="AI10" s="12">
        <v>46569</v>
      </c>
      <c r="AJ10" s="12">
        <v>46600</v>
      </c>
      <c r="AK10" s="12">
        <v>46631</v>
      </c>
      <c r="AL10" s="12">
        <v>46661</v>
      </c>
      <c r="AM10" s="12">
        <v>46692</v>
      </c>
      <c r="AN10" s="12">
        <v>46722</v>
      </c>
      <c r="AO10" s="12">
        <v>46753</v>
      </c>
      <c r="AP10" s="12">
        <v>46784</v>
      </c>
      <c r="AQ10" s="12">
        <v>46813</v>
      </c>
      <c r="AR10" s="12">
        <v>46844</v>
      </c>
      <c r="AS10" s="12">
        <v>46966</v>
      </c>
      <c r="AT10" s="12">
        <v>46905</v>
      </c>
      <c r="AU10" s="12">
        <v>46935</v>
      </c>
      <c r="AV10" s="12">
        <v>46966</v>
      </c>
      <c r="AW10" s="12">
        <v>46997</v>
      </c>
      <c r="AX10" s="12">
        <v>47027</v>
      </c>
      <c r="AY10" s="12">
        <v>47058</v>
      </c>
      <c r="AZ10" s="12">
        <v>47088</v>
      </c>
      <c r="BA10" s="12">
        <v>47119</v>
      </c>
    </row>
    <row r="11" spans="1:53" ht="14.65" customHeight="1">
      <c r="A11" s="13" t="s">
        <v>185</v>
      </c>
      <c r="B11" s="14"/>
      <c r="C11" s="14"/>
      <c r="D11" s="174"/>
      <c r="E11" s="15">
        <f>'1 Inputs'!D51</f>
        <v>0</v>
      </c>
      <c r="F11" s="15">
        <f>'1 Inputs'!E51</f>
        <v>0</v>
      </c>
      <c r="G11" s="15">
        <f>'1 Inputs'!F51</f>
        <v>0</v>
      </c>
      <c r="H11" s="15">
        <f>'1 Inputs'!G51</f>
        <v>0</v>
      </c>
      <c r="I11" s="15">
        <f>'1 Inputs'!H51</f>
        <v>0</v>
      </c>
      <c r="J11" s="15">
        <f>'1 Inputs'!I51</f>
        <v>0</v>
      </c>
      <c r="K11" s="15">
        <f>'1 Inputs'!J51</f>
        <v>0</v>
      </c>
      <c r="L11" s="15">
        <f>'1 Inputs'!K51</f>
        <v>0</v>
      </c>
      <c r="M11" s="15">
        <f>'1 Inputs'!L51</f>
        <v>0</v>
      </c>
      <c r="N11" s="15">
        <f>'1 Inputs'!M51</f>
        <v>0</v>
      </c>
      <c r="O11" s="15">
        <f>'1 Inputs'!N51</f>
        <v>0</v>
      </c>
      <c r="P11" s="15">
        <f>'1 Inputs'!O51</f>
        <v>0</v>
      </c>
      <c r="Q11" s="15">
        <f>'1 Inputs'!P51</f>
        <v>0</v>
      </c>
      <c r="R11" s="15">
        <f>'1 Inputs'!Q51</f>
        <v>0</v>
      </c>
      <c r="S11" s="15">
        <f>'1 Inputs'!R51</f>
        <v>0</v>
      </c>
      <c r="T11" s="15">
        <f>'1 Inputs'!S51</f>
        <v>0</v>
      </c>
      <c r="U11" s="15">
        <f>'1 Inputs'!T51</f>
        <v>0</v>
      </c>
      <c r="V11" s="15">
        <f>'1 Inputs'!U51</f>
        <v>0</v>
      </c>
      <c r="W11" s="15">
        <f>'1 Inputs'!V51</f>
        <v>0</v>
      </c>
      <c r="X11" s="15">
        <f>'1 Inputs'!W51</f>
        <v>0</v>
      </c>
      <c r="Y11" s="15">
        <f>'1 Inputs'!X51</f>
        <v>0</v>
      </c>
      <c r="Z11" s="15">
        <f>'1 Inputs'!Y51</f>
        <v>0</v>
      </c>
      <c r="AA11" s="15">
        <f>'1 Inputs'!Z51</f>
        <v>0</v>
      </c>
      <c r="AB11" s="15">
        <f>'1 Inputs'!AA51</f>
        <v>0</v>
      </c>
      <c r="AC11" s="15">
        <f>'1 Inputs'!AB51</f>
        <v>0</v>
      </c>
      <c r="AD11" s="15">
        <f>'1 Inputs'!AC51</f>
        <v>0</v>
      </c>
      <c r="AE11" s="15">
        <f>'1 Inputs'!AD51</f>
        <v>0</v>
      </c>
      <c r="AF11" s="15">
        <f>'1 Inputs'!AE51</f>
        <v>0</v>
      </c>
      <c r="AG11" s="15">
        <f>'1 Inputs'!AF51</f>
        <v>0</v>
      </c>
      <c r="AH11" s="15">
        <f>'1 Inputs'!AG51</f>
        <v>0</v>
      </c>
      <c r="AI11" s="15">
        <f>'1 Inputs'!AH51</f>
        <v>0</v>
      </c>
      <c r="AJ11" s="15">
        <f>'1 Inputs'!AI51</f>
        <v>0</v>
      </c>
      <c r="AK11" s="15">
        <f>'1 Inputs'!AJ51</f>
        <v>0</v>
      </c>
      <c r="AL11" s="15">
        <f>'1 Inputs'!AK51</f>
        <v>0</v>
      </c>
      <c r="AM11" s="15">
        <f>'1 Inputs'!AL51</f>
        <v>0</v>
      </c>
      <c r="AN11" s="15">
        <f>'1 Inputs'!AM51</f>
        <v>0</v>
      </c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</row>
    <row r="12" spans="1:53" ht="14.65" customHeight="1">
      <c r="A12" s="14"/>
      <c r="B12" s="14"/>
      <c r="C12" s="174" t="s">
        <v>23</v>
      </c>
      <c r="D12" s="175"/>
      <c r="E12" s="15">
        <f t="shared" ref="E12:AZ12" si="0">D12+E11</f>
        <v>0</v>
      </c>
      <c r="F12" s="15">
        <f t="shared" si="0"/>
        <v>0</v>
      </c>
      <c r="G12" s="15">
        <f t="shared" si="0"/>
        <v>0</v>
      </c>
      <c r="H12" s="15">
        <f t="shared" si="0"/>
        <v>0</v>
      </c>
      <c r="I12" s="15">
        <f t="shared" si="0"/>
        <v>0</v>
      </c>
      <c r="J12" s="15">
        <f t="shared" si="0"/>
        <v>0</v>
      </c>
      <c r="K12" s="15">
        <f t="shared" si="0"/>
        <v>0</v>
      </c>
      <c r="L12" s="15">
        <f t="shared" si="0"/>
        <v>0</v>
      </c>
      <c r="M12" s="15">
        <f t="shared" si="0"/>
        <v>0</v>
      </c>
      <c r="N12" s="15">
        <f t="shared" si="0"/>
        <v>0</v>
      </c>
      <c r="O12" s="15">
        <f t="shared" si="0"/>
        <v>0</v>
      </c>
      <c r="P12" s="15">
        <f t="shared" si="0"/>
        <v>0</v>
      </c>
      <c r="Q12" s="15">
        <f t="shared" si="0"/>
        <v>0</v>
      </c>
      <c r="R12" s="15">
        <f t="shared" si="0"/>
        <v>0</v>
      </c>
      <c r="S12" s="15">
        <f t="shared" si="0"/>
        <v>0</v>
      </c>
      <c r="T12" s="15">
        <f t="shared" si="0"/>
        <v>0</v>
      </c>
      <c r="U12" s="15">
        <f t="shared" si="0"/>
        <v>0</v>
      </c>
      <c r="V12" s="15">
        <f t="shared" si="0"/>
        <v>0</v>
      </c>
      <c r="W12" s="15">
        <f t="shared" si="0"/>
        <v>0</v>
      </c>
      <c r="X12" s="15">
        <f t="shared" si="0"/>
        <v>0</v>
      </c>
      <c r="Y12" s="15">
        <f t="shared" si="0"/>
        <v>0</v>
      </c>
      <c r="Z12" s="15">
        <f t="shared" si="0"/>
        <v>0</v>
      </c>
      <c r="AA12" s="15">
        <f t="shared" si="0"/>
        <v>0</v>
      </c>
      <c r="AB12" s="15">
        <f t="shared" si="0"/>
        <v>0</v>
      </c>
      <c r="AC12" s="15">
        <f t="shared" si="0"/>
        <v>0</v>
      </c>
      <c r="AD12" s="15">
        <f t="shared" si="0"/>
        <v>0</v>
      </c>
      <c r="AE12" s="15">
        <f t="shared" si="0"/>
        <v>0</v>
      </c>
      <c r="AF12" s="15">
        <f t="shared" si="0"/>
        <v>0</v>
      </c>
      <c r="AG12" s="15">
        <f t="shared" si="0"/>
        <v>0</v>
      </c>
      <c r="AH12" s="15">
        <f t="shared" si="0"/>
        <v>0</v>
      </c>
      <c r="AI12" s="15">
        <f t="shared" si="0"/>
        <v>0</v>
      </c>
      <c r="AJ12" s="15">
        <f t="shared" si="0"/>
        <v>0</v>
      </c>
      <c r="AK12" s="15">
        <f t="shared" si="0"/>
        <v>0</v>
      </c>
      <c r="AL12" s="15">
        <f t="shared" si="0"/>
        <v>0</v>
      </c>
      <c r="AM12" s="15">
        <f t="shared" si="0"/>
        <v>0</v>
      </c>
      <c r="AN12" s="15">
        <f t="shared" si="0"/>
        <v>0</v>
      </c>
      <c r="AO12" s="15">
        <f t="shared" si="0"/>
        <v>0</v>
      </c>
      <c r="AP12" s="15">
        <f t="shared" si="0"/>
        <v>0</v>
      </c>
      <c r="AQ12" s="15">
        <f t="shared" si="0"/>
        <v>0</v>
      </c>
      <c r="AR12" s="15">
        <f t="shared" si="0"/>
        <v>0</v>
      </c>
      <c r="AS12" s="15">
        <f t="shared" si="0"/>
        <v>0</v>
      </c>
      <c r="AT12" s="15">
        <f t="shared" si="0"/>
        <v>0</v>
      </c>
      <c r="AU12" s="15">
        <f t="shared" si="0"/>
        <v>0</v>
      </c>
      <c r="AV12" s="15">
        <f t="shared" si="0"/>
        <v>0</v>
      </c>
      <c r="AW12" s="15">
        <f t="shared" si="0"/>
        <v>0</v>
      </c>
      <c r="AX12" s="15">
        <f t="shared" si="0"/>
        <v>0</v>
      </c>
      <c r="AY12" s="15">
        <f t="shared" si="0"/>
        <v>0</v>
      </c>
      <c r="AZ12" s="15">
        <f t="shared" si="0"/>
        <v>0</v>
      </c>
    </row>
    <row r="13" spans="1:53" ht="14.65" customHeight="1">
      <c r="A13" s="13" t="s">
        <v>204</v>
      </c>
      <c r="B13" s="14"/>
      <c r="C13" s="174"/>
      <c r="D13" s="175">
        <v>0</v>
      </c>
      <c r="E13" s="176">
        <f>'1 Inputs'!D53</f>
        <v>0</v>
      </c>
      <c r="F13" s="176">
        <f>'1 Inputs'!E53</f>
        <v>0</v>
      </c>
      <c r="G13" s="176">
        <f>'1 Inputs'!F53</f>
        <v>11083481.119999999</v>
      </c>
      <c r="H13" s="176">
        <f>'1 Inputs'!G53</f>
        <v>969746.09999999986</v>
      </c>
      <c r="I13" s="176">
        <f>'1 Inputs'!H53</f>
        <v>458558.65</v>
      </c>
      <c r="J13" s="176">
        <f>'1 Inputs'!I53</f>
        <v>0</v>
      </c>
      <c r="K13" s="176">
        <f>'1 Inputs'!J53</f>
        <v>0</v>
      </c>
      <c r="L13" s="176">
        <f>'1 Inputs'!K53</f>
        <v>0</v>
      </c>
      <c r="M13" s="176">
        <f>'1 Inputs'!L53</f>
        <v>0</v>
      </c>
      <c r="N13" s="176">
        <f>'1 Inputs'!M53</f>
        <v>0</v>
      </c>
      <c r="O13" s="176">
        <f>'1 Inputs'!N53</f>
        <v>0</v>
      </c>
      <c r="P13" s="176">
        <f>'1 Inputs'!O53</f>
        <v>0</v>
      </c>
      <c r="Q13" s="176">
        <f>'1 Inputs'!P53</f>
        <v>0</v>
      </c>
      <c r="R13" s="176">
        <f>'1 Inputs'!Q53</f>
        <v>0</v>
      </c>
      <c r="S13" s="176">
        <f>'1 Inputs'!R53</f>
        <v>0</v>
      </c>
      <c r="T13" s="176">
        <f>'1 Inputs'!S53</f>
        <v>0</v>
      </c>
      <c r="U13" s="176">
        <f>'1 Inputs'!T53</f>
        <v>0</v>
      </c>
      <c r="V13" s="176">
        <f>'1 Inputs'!U53</f>
        <v>0</v>
      </c>
      <c r="W13" s="176">
        <f>'1 Inputs'!V53</f>
        <v>0</v>
      </c>
      <c r="X13" s="176">
        <f>'1 Inputs'!W53</f>
        <v>0</v>
      </c>
      <c r="Y13" s="176">
        <f>'1 Inputs'!X53</f>
        <v>0</v>
      </c>
      <c r="Z13" s="176">
        <f>'1 Inputs'!Y53</f>
        <v>0</v>
      </c>
      <c r="AA13" s="176">
        <f>'1 Inputs'!Z53</f>
        <v>0</v>
      </c>
      <c r="AB13" s="176">
        <f>'1 Inputs'!AA53</f>
        <v>0</v>
      </c>
      <c r="AC13" s="176">
        <f>'1 Inputs'!AB53</f>
        <v>0</v>
      </c>
      <c r="AD13" s="176">
        <f>'1 Inputs'!AC53</f>
        <v>0</v>
      </c>
      <c r="AE13" s="176">
        <f>'1 Inputs'!AD53</f>
        <v>0</v>
      </c>
      <c r="AF13" s="176">
        <f>'1 Inputs'!AE53</f>
        <v>0</v>
      </c>
      <c r="AG13" s="176">
        <f>'1 Inputs'!AF53</f>
        <v>0</v>
      </c>
      <c r="AH13" s="176">
        <f>'1 Inputs'!AG53</f>
        <v>0</v>
      </c>
      <c r="AI13" s="176">
        <f>'1 Inputs'!AH53</f>
        <v>0</v>
      </c>
      <c r="AJ13" s="176">
        <f>'1 Inputs'!AI53</f>
        <v>0</v>
      </c>
      <c r="AK13" s="176">
        <f>'1 Inputs'!AJ53</f>
        <v>0</v>
      </c>
      <c r="AL13" s="176">
        <f>'1 Inputs'!AK53</f>
        <v>0</v>
      </c>
      <c r="AM13" s="176">
        <f>'1 Inputs'!AL53</f>
        <v>0</v>
      </c>
      <c r="AN13" s="176">
        <f>'1 Inputs'!AM53</f>
        <v>0</v>
      </c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</row>
    <row r="14" spans="1:53" ht="14.65" customHeight="1">
      <c r="A14" s="14"/>
      <c r="B14" s="14"/>
      <c r="C14" s="174" t="s">
        <v>23</v>
      </c>
      <c r="D14" s="175"/>
      <c r="E14" s="15">
        <f t="shared" ref="E14" si="1">D14+E13</f>
        <v>0</v>
      </c>
      <c r="F14" s="15">
        <f t="shared" ref="F14" si="2">E14+F13</f>
        <v>0</v>
      </c>
      <c r="G14" s="15">
        <f t="shared" ref="G14" si="3">F14+G13</f>
        <v>11083481.119999999</v>
      </c>
      <c r="H14" s="15">
        <f t="shared" ref="H14" si="4">G14+H13</f>
        <v>12053227.219999999</v>
      </c>
      <c r="I14" s="15">
        <f t="shared" ref="I14" si="5">H14+I13</f>
        <v>12511785.869999999</v>
      </c>
      <c r="J14" s="15">
        <f t="shared" ref="J14" si="6">I14+J13</f>
        <v>12511785.869999999</v>
      </c>
      <c r="K14" s="15">
        <f t="shared" ref="K14" si="7">J14+K13</f>
        <v>12511785.869999999</v>
      </c>
      <c r="L14" s="15">
        <f t="shared" ref="L14" si="8">K14+L13</f>
        <v>12511785.869999999</v>
      </c>
      <c r="M14" s="15">
        <f t="shared" ref="M14" si="9">L14+M13</f>
        <v>12511785.869999999</v>
      </c>
      <c r="N14" s="15">
        <f t="shared" ref="N14" si="10">M14+N13</f>
        <v>12511785.869999999</v>
      </c>
      <c r="O14" s="15">
        <f t="shared" ref="O14" si="11">N14+O13</f>
        <v>12511785.869999999</v>
      </c>
      <c r="P14" s="15">
        <f t="shared" ref="P14" si="12">O14+P13</f>
        <v>12511785.869999999</v>
      </c>
      <c r="Q14" s="15">
        <f t="shared" ref="Q14" si="13">P14+Q13</f>
        <v>12511785.869999999</v>
      </c>
      <c r="R14" s="15">
        <f t="shared" ref="R14" si="14">Q14+R13</f>
        <v>12511785.869999999</v>
      </c>
      <c r="S14" s="15">
        <f t="shared" ref="S14" si="15">R14+S13</f>
        <v>12511785.869999999</v>
      </c>
      <c r="T14" s="15">
        <f t="shared" ref="T14" si="16">S14+T13</f>
        <v>12511785.869999999</v>
      </c>
      <c r="U14" s="15">
        <f t="shared" ref="U14" si="17">T14+U13</f>
        <v>12511785.869999999</v>
      </c>
      <c r="V14" s="15">
        <f t="shared" ref="V14" si="18">U14+V13</f>
        <v>12511785.869999999</v>
      </c>
      <c r="W14" s="15">
        <f t="shared" ref="W14" si="19">V14+W13</f>
        <v>12511785.869999999</v>
      </c>
      <c r="X14" s="15">
        <f t="shared" ref="X14" si="20">W14+X13</f>
        <v>12511785.869999999</v>
      </c>
      <c r="Y14" s="15">
        <f t="shared" ref="Y14" si="21">X14+Y13</f>
        <v>12511785.869999999</v>
      </c>
      <c r="Z14" s="15">
        <f t="shared" ref="Z14" si="22">Y14+Z13</f>
        <v>12511785.869999999</v>
      </c>
      <c r="AA14" s="15">
        <f t="shared" ref="AA14" si="23">Z14+AA13</f>
        <v>12511785.869999999</v>
      </c>
      <c r="AB14" s="15">
        <f t="shared" ref="AB14" si="24">AA14+AB13</f>
        <v>12511785.869999999</v>
      </c>
      <c r="AC14" s="15">
        <f t="shared" ref="AC14" si="25">AB14+AC13</f>
        <v>12511785.869999999</v>
      </c>
      <c r="AD14" s="15">
        <f t="shared" ref="AD14" si="26">AC14+AD13</f>
        <v>12511785.869999999</v>
      </c>
      <c r="AE14" s="15">
        <f t="shared" ref="AE14" si="27">AD14+AE13</f>
        <v>12511785.869999999</v>
      </c>
      <c r="AF14" s="15">
        <f t="shared" ref="AF14" si="28">AE14+AF13</f>
        <v>12511785.869999999</v>
      </c>
      <c r="AG14" s="15">
        <f t="shared" ref="AG14" si="29">AF14+AG13</f>
        <v>12511785.869999999</v>
      </c>
      <c r="AH14" s="15">
        <f t="shared" ref="AH14" si="30">AG14+AH13</f>
        <v>12511785.869999999</v>
      </c>
      <c r="AI14" s="15">
        <f t="shared" ref="AI14" si="31">AH14+AI13</f>
        <v>12511785.869999999</v>
      </c>
      <c r="AJ14" s="15">
        <f t="shared" ref="AJ14" si="32">AI14+AJ13</f>
        <v>12511785.869999999</v>
      </c>
      <c r="AK14" s="15">
        <f t="shared" ref="AK14" si="33">AJ14+AK13</f>
        <v>12511785.869999999</v>
      </c>
      <c r="AL14" s="15">
        <f t="shared" ref="AL14" si="34">AK14+AL13</f>
        <v>12511785.869999999</v>
      </c>
      <c r="AM14" s="15">
        <f t="shared" ref="AM14" si="35">AL14+AM13</f>
        <v>12511785.869999999</v>
      </c>
      <c r="AN14" s="15">
        <f t="shared" ref="AN14" si="36">AM14+AN13</f>
        <v>12511785.869999999</v>
      </c>
      <c r="AO14" s="15">
        <f t="shared" ref="AO14" si="37">AN14+AO13</f>
        <v>12511785.869999999</v>
      </c>
      <c r="AP14" s="15">
        <f t="shared" ref="AP14" si="38">AO14+AP13</f>
        <v>12511785.869999999</v>
      </c>
      <c r="AQ14" s="15">
        <f t="shared" ref="AQ14" si="39">AP14+AQ13</f>
        <v>12511785.869999999</v>
      </c>
      <c r="AR14" s="15">
        <f t="shared" ref="AR14" si="40">AQ14+AR13</f>
        <v>12511785.869999999</v>
      </c>
      <c r="AS14" s="15">
        <f t="shared" ref="AS14" si="41">AR14+AS13</f>
        <v>12511785.869999999</v>
      </c>
      <c r="AT14" s="15">
        <f t="shared" ref="AT14" si="42">AS14+AT13</f>
        <v>12511785.869999999</v>
      </c>
      <c r="AU14" s="15">
        <f t="shared" ref="AU14" si="43">AT14+AU13</f>
        <v>12511785.869999999</v>
      </c>
      <c r="AV14" s="15">
        <f t="shared" ref="AV14" si="44">AU14+AV13</f>
        <v>12511785.869999999</v>
      </c>
      <c r="AW14" s="15">
        <f t="shared" ref="AW14" si="45">AV14+AW13</f>
        <v>12511785.869999999</v>
      </c>
      <c r="AX14" s="15">
        <f t="shared" ref="AX14" si="46">AW14+AX13</f>
        <v>12511785.869999999</v>
      </c>
      <c r="AY14" s="15">
        <f t="shared" ref="AY14" si="47">AX14+AY13</f>
        <v>12511785.869999999</v>
      </c>
      <c r="AZ14" s="15">
        <f t="shared" ref="AZ14" si="48">AY14+AZ13</f>
        <v>12511785.869999999</v>
      </c>
    </row>
    <row r="15" spans="1:53" ht="14.65" customHeight="1">
      <c r="A15" s="13" t="s">
        <v>195</v>
      </c>
      <c r="B15" s="14"/>
      <c r="C15" s="174"/>
      <c r="D15" s="175"/>
      <c r="E15" s="147">
        <f>'1 Inputs'!D55</f>
        <v>0</v>
      </c>
      <c r="F15" s="147">
        <f>'1 Inputs'!E55</f>
        <v>0</v>
      </c>
      <c r="G15" s="147">
        <f>'1 Inputs'!F55</f>
        <v>0</v>
      </c>
      <c r="H15" s="147">
        <f>'1 Inputs'!G55</f>
        <v>0</v>
      </c>
      <c r="I15" s="147">
        <f>'1 Inputs'!H55</f>
        <v>0</v>
      </c>
      <c r="J15" s="147">
        <f>'1 Inputs'!I55</f>
        <v>0</v>
      </c>
      <c r="K15" s="147">
        <f>'1 Inputs'!J55</f>
        <v>0</v>
      </c>
      <c r="L15" s="147">
        <f>'1 Inputs'!K55</f>
        <v>0</v>
      </c>
      <c r="M15" s="147">
        <f>'1 Inputs'!L55</f>
        <v>0</v>
      </c>
      <c r="N15" s="147">
        <f>'1 Inputs'!M55</f>
        <v>0</v>
      </c>
      <c r="O15" s="147">
        <f>'1 Inputs'!N55</f>
        <v>0</v>
      </c>
      <c r="P15" s="147">
        <f>'1 Inputs'!O55</f>
        <v>0</v>
      </c>
      <c r="Q15" s="147">
        <f>'1 Inputs'!P55</f>
        <v>0</v>
      </c>
      <c r="R15" s="147">
        <f>'1 Inputs'!Q55</f>
        <v>0</v>
      </c>
      <c r="S15" s="147">
        <f>'1 Inputs'!R55</f>
        <v>0</v>
      </c>
      <c r="T15" s="147">
        <f>'1 Inputs'!S55</f>
        <v>0</v>
      </c>
      <c r="U15" s="147">
        <f>'1 Inputs'!T55</f>
        <v>0</v>
      </c>
      <c r="V15" s="147">
        <f>'1 Inputs'!U55</f>
        <v>0</v>
      </c>
      <c r="W15" s="147">
        <f>'1 Inputs'!V55</f>
        <v>0</v>
      </c>
      <c r="X15" s="147">
        <f>'1 Inputs'!W55</f>
        <v>0</v>
      </c>
      <c r="Y15" s="147">
        <f>'1 Inputs'!X55</f>
        <v>0</v>
      </c>
      <c r="Z15" s="147">
        <f>'1 Inputs'!Y55</f>
        <v>0</v>
      </c>
      <c r="AA15" s="147">
        <f>'1 Inputs'!Z55</f>
        <v>0</v>
      </c>
      <c r="AB15" s="147">
        <f>'1 Inputs'!AA55</f>
        <v>0</v>
      </c>
      <c r="AC15" s="147">
        <f>'1 Inputs'!AB55</f>
        <v>0</v>
      </c>
      <c r="AD15" s="147">
        <f>'1 Inputs'!AC55</f>
        <v>0</v>
      </c>
      <c r="AE15" s="147">
        <f>'1 Inputs'!AD55</f>
        <v>0</v>
      </c>
      <c r="AF15" s="147">
        <f>'1 Inputs'!AE55</f>
        <v>0</v>
      </c>
      <c r="AG15" s="147">
        <f>'1 Inputs'!AF55</f>
        <v>0</v>
      </c>
      <c r="AH15" s="147">
        <f>'1 Inputs'!AG55</f>
        <v>0</v>
      </c>
      <c r="AI15" s="147">
        <f>'1 Inputs'!AH55</f>
        <v>0</v>
      </c>
      <c r="AJ15" s="147">
        <f>'1 Inputs'!AI55</f>
        <v>0</v>
      </c>
      <c r="AK15" s="147">
        <f>'1 Inputs'!AJ55</f>
        <v>0</v>
      </c>
      <c r="AL15" s="147">
        <f>'1 Inputs'!AK55</f>
        <v>0</v>
      </c>
      <c r="AM15" s="147">
        <f>'1 Inputs'!AL55</f>
        <v>0</v>
      </c>
      <c r="AN15" s="147">
        <f>'1 Inputs'!AM55</f>
        <v>0</v>
      </c>
      <c r="AO15" s="147">
        <f>'1 Inputs'!AN55</f>
        <v>0</v>
      </c>
      <c r="AP15" s="147">
        <f>'1 Inputs'!AO55</f>
        <v>0</v>
      </c>
      <c r="AQ15" s="147">
        <f>'1 Inputs'!AP55</f>
        <v>0</v>
      </c>
      <c r="AR15" s="147">
        <f>'1 Inputs'!AQ55</f>
        <v>0</v>
      </c>
      <c r="AS15" s="147">
        <f>'1 Inputs'!AR55</f>
        <v>0</v>
      </c>
      <c r="AT15" s="147">
        <f>'1 Inputs'!AS55</f>
        <v>0</v>
      </c>
      <c r="AU15" s="147">
        <f>'1 Inputs'!AT55</f>
        <v>0</v>
      </c>
      <c r="AV15" s="147">
        <f>'1 Inputs'!AU55</f>
        <v>0</v>
      </c>
      <c r="AW15" s="147">
        <f>'1 Inputs'!AV55</f>
        <v>0</v>
      </c>
      <c r="AX15" s="147">
        <f>'1 Inputs'!AW55</f>
        <v>0</v>
      </c>
      <c r="AY15" s="147">
        <f>'1 Inputs'!AX55</f>
        <v>0</v>
      </c>
      <c r="AZ15" s="147">
        <f>'1 Inputs'!AY55</f>
        <v>0</v>
      </c>
    </row>
    <row r="16" spans="1:53" ht="14.65" customHeight="1">
      <c r="A16" s="14"/>
      <c r="B16" s="14"/>
      <c r="C16" s="174" t="s">
        <v>23</v>
      </c>
      <c r="E16" s="15">
        <f t="shared" ref="E16" si="49">D16+E15</f>
        <v>0</v>
      </c>
      <c r="F16" s="15">
        <f t="shared" ref="F16" si="50">E16+F15</f>
        <v>0</v>
      </c>
      <c r="G16" s="15">
        <f t="shared" ref="G16" si="51">F16+G15</f>
        <v>0</v>
      </c>
      <c r="H16" s="15">
        <f t="shared" ref="H16" si="52">G16+H15</f>
        <v>0</v>
      </c>
      <c r="I16" s="15">
        <f t="shared" ref="I16" si="53">H16+I15</f>
        <v>0</v>
      </c>
      <c r="J16" s="15">
        <f t="shared" ref="J16" si="54">I16+J15</f>
        <v>0</v>
      </c>
      <c r="K16" s="15">
        <f t="shared" ref="K16" si="55">J16+K15</f>
        <v>0</v>
      </c>
      <c r="L16" s="15">
        <f t="shared" ref="L16" si="56">K16+L15</f>
        <v>0</v>
      </c>
      <c r="M16" s="15">
        <f t="shared" ref="M16" si="57">L16+M15</f>
        <v>0</v>
      </c>
      <c r="N16" s="15">
        <f t="shared" ref="N16" si="58">M16+N15</f>
        <v>0</v>
      </c>
      <c r="O16" s="15">
        <f t="shared" ref="O16" si="59">N16+O15</f>
        <v>0</v>
      </c>
      <c r="P16" s="15">
        <f t="shared" ref="P16" si="60">O16+P15</f>
        <v>0</v>
      </c>
      <c r="Q16" s="15">
        <f t="shared" ref="Q16" si="61">P16+Q15</f>
        <v>0</v>
      </c>
      <c r="R16" s="15">
        <f t="shared" ref="R16" si="62">Q16+R15</f>
        <v>0</v>
      </c>
      <c r="S16" s="15">
        <f t="shared" ref="S16" si="63">R16+S15</f>
        <v>0</v>
      </c>
      <c r="T16" s="15">
        <f t="shared" ref="T16" si="64">S16+T15</f>
        <v>0</v>
      </c>
      <c r="U16" s="15">
        <f t="shared" ref="U16" si="65">T16+U15</f>
        <v>0</v>
      </c>
      <c r="V16" s="15">
        <f t="shared" ref="V16" si="66">U16+V15</f>
        <v>0</v>
      </c>
      <c r="W16" s="15">
        <f t="shared" ref="W16" si="67">V16+W15</f>
        <v>0</v>
      </c>
      <c r="X16" s="15">
        <f t="shared" ref="X16" si="68">W16+X15</f>
        <v>0</v>
      </c>
      <c r="Y16" s="15">
        <f t="shared" ref="Y16" si="69">X16+Y15</f>
        <v>0</v>
      </c>
      <c r="Z16" s="15">
        <f t="shared" ref="Z16" si="70">Y16+Z15</f>
        <v>0</v>
      </c>
      <c r="AA16" s="15">
        <f t="shared" ref="AA16" si="71">Z16+AA15</f>
        <v>0</v>
      </c>
      <c r="AB16" s="15">
        <f t="shared" ref="AB16" si="72">AA16+AB15</f>
        <v>0</v>
      </c>
      <c r="AC16" s="15">
        <f t="shared" ref="AC16" si="73">AB16+AC15</f>
        <v>0</v>
      </c>
      <c r="AD16" s="15">
        <f t="shared" ref="AD16" si="74">AC16+AD15</f>
        <v>0</v>
      </c>
      <c r="AE16" s="15">
        <f t="shared" ref="AE16" si="75">AD16+AE15</f>
        <v>0</v>
      </c>
      <c r="AF16" s="15">
        <f t="shared" ref="AF16" si="76">AE16+AF15</f>
        <v>0</v>
      </c>
      <c r="AG16" s="15">
        <f t="shared" ref="AG16" si="77">AF16+AG15</f>
        <v>0</v>
      </c>
      <c r="AH16" s="15">
        <f t="shared" ref="AH16" si="78">AG16+AH15</f>
        <v>0</v>
      </c>
      <c r="AI16" s="15">
        <f t="shared" ref="AI16" si="79">AH16+AI15</f>
        <v>0</v>
      </c>
      <c r="AJ16" s="15">
        <f t="shared" ref="AJ16" si="80">AI16+AJ15</f>
        <v>0</v>
      </c>
      <c r="AK16" s="15">
        <f t="shared" ref="AK16" si="81">AJ16+AK15</f>
        <v>0</v>
      </c>
      <c r="AL16" s="15">
        <f t="shared" ref="AL16" si="82">AK16+AL15</f>
        <v>0</v>
      </c>
      <c r="AM16" s="15">
        <f t="shared" ref="AM16" si="83">AL16+AM15</f>
        <v>0</v>
      </c>
      <c r="AN16" s="15">
        <f t="shared" ref="AN16" si="84">AM16+AN15</f>
        <v>0</v>
      </c>
      <c r="AO16" s="15">
        <f t="shared" ref="AO16" si="85">AN16+AO15</f>
        <v>0</v>
      </c>
      <c r="AP16" s="15">
        <f t="shared" ref="AP16" si="86">AO16+AP15</f>
        <v>0</v>
      </c>
      <c r="AQ16" s="15">
        <f t="shared" ref="AQ16" si="87">AP16+AQ15</f>
        <v>0</v>
      </c>
      <c r="AR16" s="15">
        <f t="shared" ref="AR16" si="88">AQ16+AR15</f>
        <v>0</v>
      </c>
      <c r="AS16" s="15">
        <f t="shared" ref="AS16" si="89">AR16+AS15</f>
        <v>0</v>
      </c>
      <c r="AT16" s="15">
        <f t="shared" ref="AT16" si="90">AS16+AT15</f>
        <v>0</v>
      </c>
      <c r="AU16" s="15">
        <f t="shared" ref="AU16" si="91">AT16+AU15</f>
        <v>0</v>
      </c>
      <c r="AV16" s="15">
        <f t="shared" ref="AV16" si="92">AU16+AV15</f>
        <v>0</v>
      </c>
      <c r="AW16" s="15">
        <f t="shared" ref="AW16" si="93">AV16+AW15</f>
        <v>0</v>
      </c>
      <c r="AX16" s="15">
        <f t="shared" ref="AX16" si="94">AW16+AX15</f>
        <v>0</v>
      </c>
      <c r="AY16" s="15">
        <f t="shared" ref="AY16" si="95">AX16+AY15</f>
        <v>0</v>
      </c>
      <c r="AZ16" s="15">
        <f t="shared" ref="AZ16" si="96">AY16+AZ15</f>
        <v>0</v>
      </c>
    </row>
    <row r="17" spans="1:57" ht="14.65" customHeight="1">
      <c r="A17" s="13" t="s">
        <v>199</v>
      </c>
      <c r="B17" s="14"/>
      <c r="C17" s="14"/>
      <c r="D17" s="174">
        <v>0</v>
      </c>
      <c r="E17" s="15">
        <f>E13+E15</f>
        <v>0</v>
      </c>
      <c r="F17" s="15">
        <f>'1 Inputs'!E57</f>
        <v>0</v>
      </c>
      <c r="G17" s="15">
        <f>'1 Inputs'!F57</f>
        <v>11083481.119999999</v>
      </c>
      <c r="H17" s="15">
        <f>'1 Inputs'!G57</f>
        <v>969746.09999999986</v>
      </c>
      <c r="I17" s="15">
        <f>'1 Inputs'!H57</f>
        <v>458558.65</v>
      </c>
      <c r="J17" s="15">
        <f>'1 Inputs'!I57</f>
        <v>0</v>
      </c>
      <c r="K17" s="15">
        <f>'1 Inputs'!J57</f>
        <v>0</v>
      </c>
      <c r="L17" s="15">
        <f>'1 Inputs'!K57</f>
        <v>0</v>
      </c>
      <c r="M17" s="15">
        <f>'1 Inputs'!L57</f>
        <v>0</v>
      </c>
      <c r="N17" s="15">
        <f>'1 Inputs'!M57</f>
        <v>0</v>
      </c>
      <c r="O17" s="15">
        <f>'1 Inputs'!N57</f>
        <v>0</v>
      </c>
      <c r="P17" s="15">
        <f>'1 Inputs'!O57</f>
        <v>0</v>
      </c>
      <c r="Q17" s="15">
        <f>'1 Inputs'!P57</f>
        <v>0</v>
      </c>
      <c r="R17" s="15">
        <f>'1 Inputs'!Q57</f>
        <v>0</v>
      </c>
      <c r="S17" s="15">
        <f>'1 Inputs'!R57</f>
        <v>0</v>
      </c>
      <c r="T17" s="15">
        <f>'1 Inputs'!S57</f>
        <v>0</v>
      </c>
      <c r="U17" s="15">
        <f>'1 Inputs'!T57</f>
        <v>0</v>
      </c>
      <c r="V17" s="15">
        <f>'1 Inputs'!U57</f>
        <v>0</v>
      </c>
      <c r="W17" s="15">
        <f>'1 Inputs'!V57</f>
        <v>0</v>
      </c>
      <c r="X17" s="15">
        <f>'1 Inputs'!W57</f>
        <v>0</v>
      </c>
      <c r="Y17" s="15">
        <f>'1 Inputs'!X57</f>
        <v>0</v>
      </c>
      <c r="Z17" s="15">
        <f>'1 Inputs'!Y57</f>
        <v>0</v>
      </c>
      <c r="AA17" s="15">
        <f>'1 Inputs'!Z57</f>
        <v>0</v>
      </c>
      <c r="AB17" s="15">
        <f>'1 Inputs'!AA57</f>
        <v>0</v>
      </c>
      <c r="AC17" s="15">
        <f>'1 Inputs'!AB57</f>
        <v>0</v>
      </c>
      <c r="AD17" s="15">
        <f>'1 Inputs'!AC57</f>
        <v>0</v>
      </c>
      <c r="AE17" s="15">
        <f>'1 Inputs'!AD57</f>
        <v>0</v>
      </c>
      <c r="AF17" s="15">
        <f>'1 Inputs'!AE57</f>
        <v>0</v>
      </c>
      <c r="AG17" s="15">
        <f>'1 Inputs'!AF57</f>
        <v>0</v>
      </c>
      <c r="AH17" s="15">
        <f>'1 Inputs'!AG57</f>
        <v>0</v>
      </c>
      <c r="AI17" s="15">
        <f>'1 Inputs'!AH57</f>
        <v>0</v>
      </c>
      <c r="AJ17" s="15">
        <f>'1 Inputs'!AI57</f>
        <v>0</v>
      </c>
      <c r="AK17" s="15">
        <f>'1 Inputs'!AJ57</f>
        <v>0</v>
      </c>
      <c r="AL17" s="15">
        <f>'1 Inputs'!AK57</f>
        <v>0</v>
      </c>
      <c r="AM17" s="15">
        <f>'1 Inputs'!AL57</f>
        <v>0</v>
      </c>
      <c r="AN17" s="15">
        <f>'1 Inputs'!AM57</f>
        <v>0</v>
      </c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</row>
    <row r="18" spans="1:57" ht="14.65" customHeight="1">
      <c r="A18" s="14"/>
      <c r="B18" s="14"/>
      <c r="C18" s="174" t="s">
        <v>23</v>
      </c>
      <c r="E18" s="15">
        <f t="shared" ref="E18:AZ18" si="97">D18+E17</f>
        <v>0</v>
      </c>
      <c r="F18" s="15">
        <f t="shared" si="97"/>
        <v>0</v>
      </c>
      <c r="G18" s="15">
        <f t="shared" si="97"/>
        <v>11083481.119999999</v>
      </c>
      <c r="H18" s="15">
        <f t="shared" si="97"/>
        <v>12053227.219999999</v>
      </c>
      <c r="I18" s="15">
        <f t="shared" si="97"/>
        <v>12511785.869999999</v>
      </c>
      <c r="J18" s="15">
        <f t="shared" si="97"/>
        <v>12511785.869999999</v>
      </c>
      <c r="K18" s="15">
        <f t="shared" si="97"/>
        <v>12511785.869999999</v>
      </c>
      <c r="L18" s="15">
        <f t="shared" si="97"/>
        <v>12511785.869999999</v>
      </c>
      <c r="M18" s="15">
        <f t="shared" si="97"/>
        <v>12511785.869999999</v>
      </c>
      <c r="N18" s="15">
        <f t="shared" si="97"/>
        <v>12511785.869999999</v>
      </c>
      <c r="O18" s="15">
        <f t="shared" si="97"/>
        <v>12511785.869999999</v>
      </c>
      <c r="P18" s="15">
        <f t="shared" si="97"/>
        <v>12511785.869999999</v>
      </c>
      <c r="Q18" s="15">
        <f t="shared" si="97"/>
        <v>12511785.869999999</v>
      </c>
      <c r="R18" s="15">
        <f t="shared" si="97"/>
        <v>12511785.869999999</v>
      </c>
      <c r="S18" s="15">
        <f t="shared" si="97"/>
        <v>12511785.869999999</v>
      </c>
      <c r="T18" s="15">
        <f t="shared" si="97"/>
        <v>12511785.869999999</v>
      </c>
      <c r="U18" s="15">
        <f t="shared" si="97"/>
        <v>12511785.869999999</v>
      </c>
      <c r="V18" s="15">
        <f t="shared" si="97"/>
        <v>12511785.869999999</v>
      </c>
      <c r="W18" s="15">
        <f t="shared" si="97"/>
        <v>12511785.869999999</v>
      </c>
      <c r="X18" s="15">
        <f t="shared" si="97"/>
        <v>12511785.869999999</v>
      </c>
      <c r="Y18" s="15">
        <f t="shared" si="97"/>
        <v>12511785.869999999</v>
      </c>
      <c r="Z18" s="15">
        <f t="shared" si="97"/>
        <v>12511785.869999999</v>
      </c>
      <c r="AA18" s="15">
        <f t="shared" si="97"/>
        <v>12511785.869999999</v>
      </c>
      <c r="AB18" s="15">
        <f t="shared" si="97"/>
        <v>12511785.869999999</v>
      </c>
      <c r="AC18" s="15">
        <f t="shared" si="97"/>
        <v>12511785.869999999</v>
      </c>
      <c r="AD18" s="15">
        <f t="shared" si="97"/>
        <v>12511785.869999999</v>
      </c>
      <c r="AE18" s="15">
        <f t="shared" si="97"/>
        <v>12511785.869999999</v>
      </c>
      <c r="AF18" s="15">
        <f t="shared" si="97"/>
        <v>12511785.869999999</v>
      </c>
      <c r="AG18" s="15">
        <f t="shared" si="97"/>
        <v>12511785.869999999</v>
      </c>
      <c r="AH18" s="15">
        <f t="shared" si="97"/>
        <v>12511785.869999999</v>
      </c>
      <c r="AI18" s="15">
        <f t="shared" si="97"/>
        <v>12511785.869999999</v>
      </c>
      <c r="AJ18" s="15">
        <f t="shared" si="97"/>
        <v>12511785.869999999</v>
      </c>
      <c r="AK18" s="15">
        <f t="shared" si="97"/>
        <v>12511785.869999999</v>
      </c>
      <c r="AL18" s="15">
        <f t="shared" si="97"/>
        <v>12511785.869999999</v>
      </c>
      <c r="AM18" s="15">
        <f t="shared" si="97"/>
        <v>12511785.869999999</v>
      </c>
      <c r="AN18" s="15">
        <f t="shared" si="97"/>
        <v>12511785.869999999</v>
      </c>
      <c r="AO18" s="15">
        <f t="shared" si="97"/>
        <v>12511785.869999999</v>
      </c>
      <c r="AP18" s="15">
        <f t="shared" si="97"/>
        <v>12511785.869999999</v>
      </c>
      <c r="AQ18" s="15">
        <f t="shared" si="97"/>
        <v>12511785.869999999</v>
      </c>
      <c r="AR18" s="15">
        <f t="shared" si="97"/>
        <v>12511785.869999999</v>
      </c>
      <c r="AS18" s="15">
        <f t="shared" si="97"/>
        <v>12511785.869999999</v>
      </c>
      <c r="AT18" s="15">
        <f t="shared" si="97"/>
        <v>12511785.869999999</v>
      </c>
      <c r="AU18" s="15">
        <f t="shared" si="97"/>
        <v>12511785.869999999</v>
      </c>
      <c r="AV18" s="15">
        <f t="shared" si="97"/>
        <v>12511785.869999999</v>
      </c>
      <c r="AW18" s="15">
        <f t="shared" si="97"/>
        <v>12511785.869999999</v>
      </c>
      <c r="AX18" s="15">
        <f t="shared" si="97"/>
        <v>12511785.869999999</v>
      </c>
      <c r="AY18" s="15">
        <f t="shared" si="97"/>
        <v>12511785.869999999</v>
      </c>
      <c r="AZ18" s="15">
        <f t="shared" si="97"/>
        <v>12511785.869999999</v>
      </c>
    </row>
    <row r="19" spans="1:57" ht="14.65" customHeight="1">
      <c r="A19" s="1" t="s">
        <v>63</v>
      </c>
      <c r="B19" s="14"/>
      <c r="D19" s="174"/>
      <c r="E19" s="15">
        <f>'1 Inputs'!D59</f>
        <v>0</v>
      </c>
      <c r="F19" s="15">
        <f>'1 Inputs'!E59</f>
        <v>0</v>
      </c>
      <c r="G19" s="15">
        <f>'1 Inputs'!F59</f>
        <v>0</v>
      </c>
      <c r="H19" s="15">
        <f>'1 Inputs'!G59</f>
        <v>0</v>
      </c>
      <c r="I19" s="15">
        <f>'1 Inputs'!H59</f>
        <v>0</v>
      </c>
      <c r="J19" s="15">
        <f>'1 Inputs'!I59</f>
        <v>0</v>
      </c>
      <c r="K19" s="15">
        <f>'1 Inputs'!J59</f>
        <v>0</v>
      </c>
      <c r="L19" s="15">
        <f>'1 Inputs'!K59</f>
        <v>0</v>
      </c>
      <c r="M19" s="15">
        <f>'1 Inputs'!L59</f>
        <v>0</v>
      </c>
      <c r="N19" s="15">
        <f>'1 Inputs'!M59</f>
        <v>0</v>
      </c>
      <c r="O19" s="15">
        <f>'1 Inputs'!N59</f>
        <v>0</v>
      </c>
      <c r="P19" s="15">
        <f>'1 Inputs'!O59</f>
        <v>0</v>
      </c>
      <c r="Q19" s="15">
        <f>'1 Inputs'!P59</f>
        <v>0</v>
      </c>
      <c r="R19" s="15">
        <f>'1 Inputs'!Q59</f>
        <v>0</v>
      </c>
      <c r="S19" s="15">
        <f>'1 Inputs'!R59</f>
        <v>0</v>
      </c>
      <c r="T19" s="15">
        <f>'1 Inputs'!S59</f>
        <v>0</v>
      </c>
      <c r="U19" s="15">
        <f>'1 Inputs'!T59</f>
        <v>0</v>
      </c>
      <c r="V19" s="15">
        <f>'1 Inputs'!U59</f>
        <v>0</v>
      </c>
      <c r="W19" s="15">
        <f>'1 Inputs'!V59</f>
        <v>0</v>
      </c>
      <c r="X19" s="15">
        <f>'1 Inputs'!W59</f>
        <v>0</v>
      </c>
      <c r="Y19" s="15">
        <f>'1 Inputs'!X59</f>
        <v>0</v>
      </c>
      <c r="Z19" s="15">
        <f>'1 Inputs'!Y59</f>
        <v>0</v>
      </c>
      <c r="AA19" s="15">
        <f>'1 Inputs'!Z59</f>
        <v>0</v>
      </c>
      <c r="AB19" s="15">
        <f>'1 Inputs'!AA59</f>
        <v>0</v>
      </c>
      <c r="AC19" s="15">
        <f>'1 Inputs'!AB59</f>
        <v>0</v>
      </c>
      <c r="AD19" s="15">
        <f>'1 Inputs'!AC59</f>
        <v>0</v>
      </c>
      <c r="AE19" s="15">
        <f>'1 Inputs'!AD59</f>
        <v>0</v>
      </c>
      <c r="AF19" s="15">
        <f>'1 Inputs'!AE59</f>
        <v>0</v>
      </c>
      <c r="AG19" s="15">
        <f>'1 Inputs'!AF59</f>
        <v>0</v>
      </c>
      <c r="AH19" s="15">
        <f>'1 Inputs'!AG59</f>
        <v>0</v>
      </c>
      <c r="AI19" s="15">
        <f>'1 Inputs'!AH59</f>
        <v>0</v>
      </c>
      <c r="AJ19" s="15">
        <f>'1 Inputs'!AI59</f>
        <v>0</v>
      </c>
      <c r="AK19" s="15">
        <f>'1 Inputs'!AJ59</f>
        <v>0</v>
      </c>
      <c r="AL19" s="15">
        <f>'1 Inputs'!AK59</f>
        <v>0</v>
      </c>
      <c r="AM19" s="15">
        <f>'1 Inputs'!AL59</f>
        <v>0</v>
      </c>
      <c r="AN19" s="15">
        <f>'1 Inputs'!AM59</f>
        <v>0</v>
      </c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  <row r="20" spans="1:57" ht="14.65" customHeight="1">
      <c r="A20" s="14"/>
      <c r="B20" s="14"/>
      <c r="C20" s="174" t="s">
        <v>23</v>
      </c>
      <c r="E20" s="15">
        <f t="shared" ref="E20:AZ20" si="98">D20+E19</f>
        <v>0</v>
      </c>
      <c r="F20" s="15">
        <f t="shared" si="98"/>
        <v>0</v>
      </c>
      <c r="G20" s="15">
        <f t="shared" si="98"/>
        <v>0</v>
      </c>
      <c r="H20" s="15">
        <f t="shared" si="98"/>
        <v>0</v>
      </c>
      <c r="I20" s="15">
        <f t="shared" si="98"/>
        <v>0</v>
      </c>
      <c r="J20" s="15">
        <f t="shared" si="98"/>
        <v>0</v>
      </c>
      <c r="K20" s="15">
        <f t="shared" si="98"/>
        <v>0</v>
      </c>
      <c r="L20" s="15">
        <f t="shared" si="98"/>
        <v>0</v>
      </c>
      <c r="M20" s="15">
        <f t="shared" si="98"/>
        <v>0</v>
      </c>
      <c r="N20" s="15">
        <f t="shared" si="98"/>
        <v>0</v>
      </c>
      <c r="O20" s="15">
        <f t="shared" si="98"/>
        <v>0</v>
      </c>
      <c r="P20" s="15">
        <f t="shared" si="98"/>
        <v>0</v>
      </c>
      <c r="Q20" s="15">
        <f t="shared" si="98"/>
        <v>0</v>
      </c>
      <c r="R20" s="15">
        <f t="shared" si="98"/>
        <v>0</v>
      </c>
      <c r="S20" s="15">
        <f t="shared" si="98"/>
        <v>0</v>
      </c>
      <c r="T20" s="15">
        <f t="shared" si="98"/>
        <v>0</v>
      </c>
      <c r="U20" s="15">
        <f t="shared" si="98"/>
        <v>0</v>
      </c>
      <c r="V20" s="15">
        <f t="shared" si="98"/>
        <v>0</v>
      </c>
      <c r="W20" s="15">
        <f t="shared" si="98"/>
        <v>0</v>
      </c>
      <c r="X20" s="15">
        <f t="shared" si="98"/>
        <v>0</v>
      </c>
      <c r="Y20" s="15">
        <f t="shared" si="98"/>
        <v>0</v>
      </c>
      <c r="Z20" s="15">
        <f t="shared" si="98"/>
        <v>0</v>
      </c>
      <c r="AA20" s="15">
        <f t="shared" si="98"/>
        <v>0</v>
      </c>
      <c r="AB20" s="15">
        <f t="shared" si="98"/>
        <v>0</v>
      </c>
      <c r="AC20" s="15">
        <f t="shared" si="98"/>
        <v>0</v>
      </c>
      <c r="AD20" s="15">
        <f t="shared" si="98"/>
        <v>0</v>
      </c>
      <c r="AE20" s="15">
        <f t="shared" si="98"/>
        <v>0</v>
      </c>
      <c r="AF20" s="15">
        <f t="shared" si="98"/>
        <v>0</v>
      </c>
      <c r="AG20" s="15">
        <f t="shared" si="98"/>
        <v>0</v>
      </c>
      <c r="AH20" s="15">
        <f t="shared" si="98"/>
        <v>0</v>
      </c>
      <c r="AI20" s="15">
        <f t="shared" si="98"/>
        <v>0</v>
      </c>
      <c r="AJ20" s="15">
        <f t="shared" si="98"/>
        <v>0</v>
      </c>
      <c r="AK20" s="15">
        <f t="shared" si="98"/>
        <v>0</v>
      </c>
      <c r="AL20" s="15">
        <f t="shared" si="98"/>
        <v>0</v>
      </c>
      <c r="AM20" s="15">
        <f t="shared" si="98"/>
        <v>0</v>
      </c>
      <c r="AN20" s="15">
        <f t="shared" si="98"/>
        <v>0</v>
      </c>
      <c r="AO20" s="15">
        <f t="shared" si="98"/>
        <v>0</v>
      </c>
      <c r="AP20" s="15">
        <f t="shared" si="98"/>
        <v>0</v>
      </c>
      <c r="AQ20" s="15">
        <f t="shared" si="98"/>
        <v>0</v>
      </c>
      <c r="AR20" s="15">
        <f t="shared" si="98"/>
        <v>0</v>
      </c>
      <c r="AS20" s="15">
        <f t="shared" si="98"/>
        <v>0</v>
      </c>
      <c r="AT20" s="15">
        <f t="shared" si="98"/>
        <v>0</v>
      </c>
      <c r="AU20" s="15">
        <f t="shared" si="98"/>
        <v>0</v>
      </c>
      <c r="AV20" s="15">
        <f t="shared" si="98"/>
        <v>0</v>
      </c>
      <c r="AW20" s="15">
        <f t="shared" si="98"/>
        <v>0</v>
      </c>
      <c r="AX20" s="15">
        <f t="shared" si="98"/>
        <v>0</v>
      </c>
      <c r="AY20" s="15">
        <f t="shared" si="98"/>
        <v>0</v>
      </c>
      <c r="AZ20" s="15">
        <f t="shared" si="98"/>
        <v>0</v>
      </c>
    </row>
    <row r="21" spans="1:57" ht="14.65" customHeight="1">
      <c r="A21" s="13" t="s">
        <v>65</v>
      </c>
      <c r="B21" s="14"/>
      <c r="C21" s="14"/>
      <c r="D21" s="174"/>
      <c r="E21" s="15">
        <f>'1 Inputs'!D61</f>
        <v>0</v>
      </c>
      <c r="F21" s="15">
        <f>'1 Inputs'!E61</f>
        <v>0</v>
      </c>
      <c r="G21" s="15">
        <f>'1 Inputs'!F61</f>
        <v>0</v>
      </c>
      <c r="H21" s="15">
        <f>'1 Inputs'!G61</f>
        <v>0</v>
      </c>
      <c r="I21" s="15">
        <f>'1 Inputs'!H61</f>
        <v>0</v>
      </c>
      <c r="J21" s="15">
        <f>'1 Inputs'!I61</f>
        <v>0</v>
      </c>
      <c r="K21" s="15">
        <f>'1 Inputs'!J61</f>
        <v>0</v>
      </c>
      <c r="L21" s="15">
        <f>'1 Inputs'!K61</f>
        <v>0</v>
      </c>
      <c r="M21" s="15">
        <f>'1 Inputs'!L61</f>
        <v>0</v>
      </c>
      <c r="N21" s="15">
        <f>'1 Inputs'!M61</f>
        <v>0</v>
      </c>
      <c r="O21" s="15">
        <f>'1 Inputs'!N61</f>
        <v>0</v>
      </c>
      <c r="P21" s="15">
        <f>'1 Inputs'!O61</f>
        <v>0</v>
      </c>
      <c r="Q21" s="15">
        <f>'1 Inputs'!P61</f>
        <v>0</v>
      </c>
      <c r="R21" s="15">
        <f>'1 Inputs'!Q61</f>
        <v>0</v>
      </c>
      <c r="S21" s="15">
        <f>'1 Inputs'!R61</f>
        <v>0</v>
      </c>
      <c r="T21" s="15">
        <f>'1 Inputs'!S61</f>
        <v>0</v>
      </c>
      <c r="U21" s="15">
        <f>'1 Inputs'!T61</f>
        <v>0</v>
      </c>
      <c r="V21" s="15">
        <f>'1 Inputs'!U61</f>
        <v>0</v>
      </c>
      <c r="W21" s="15">
        <f>'1 Inputs'!V61</f>
        <v>0</v>
      </c>
      <c r="X21" s="15">
        <f>'1 Inputs'!W61</f>
        <v>0</v>
      </c>
      <c r="Y21" s="15">
        <f>'1 Inputs'!X61</f>
        <v>0</v>
      </c>
      <c r="Z21" s="15">
        <f>'1 Inputs'!Y61</f>
        <v>0</v>
      </c>
      <c r="AA21" s="15">
        <f>'1 Inputs'!Z61</f>
        <v>0</v>
      </c>
      <c r="AB21" s="15">
        <f>'1 Inputs'!AA61</f>
        <v>0</v>
      </c>
      <c r="AC21" s="15">
        <f>'1 Inputs'!AB61</f>
        <v>0</v>
      </c>
      <c r="AD21" s="15">
        <f>'1 Inputs'!AC61</f>
        <v>0</v>
      </c>
      <c r="AE21" s="15">
        <f>'1 Inputs'!AD61</f>
        <v>0</v>
      </c>
      <c r="AF21" s="15">
        <f>'1 Inputs'!AE61</f>
        <v>0</v>
      </c>
      <c r="AG21" s="15">
        <f>'1 Inputs'!AF61</f>
        <v>0</v>
      </c>
      <c r="AH21" s="15">
        <f>'1 Inputs'!AG61</f>
        <v>0</v>
      </c>
      <c r="AI21" s="15">
        <f>'1 Inputs'!AH61</f>
        <v>0</v>
      </c>
      <c r="AJ21" s="15">
        <f>'1 Inputs'!AI61</f>
        <v>0</v>
      </c>
      <c r="AK21" s="15">
        <f>'1 Inputs'!AJ61</f>
        <v>0</v>
      </c>
      <c r="AL21" s="15">
        <f>'1 Inputs'!AK61</f>
        <v>0</v>
      </c>
      <c r="AM21" s="15">
        <f>'1 Inputs'!AL61</f>
        <v>0</v>
      </c>
      <c r="AN21" s="15">
        <f>'1 Inputs'!AM61</f>
        <v>0</v>
      </c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</row>
    <row r="22" spans="1:57" ht="14.65" customHeight="1">
      <c r="A22" s="14"/>
      <c r="B22" s="14"/>
      <c r="C22" s="174" t="s">
        <v>23</v>
      </c>
      <c r="E22" s="15">
        <f t="shared" ref="E22:AZ22" si="99">D22+E21</f>
        <v>0</v>
      </c>
      <c r="F22" s="15">
        <f t="shared" si="99"/>
        <v>0</v>
      </c>
      <c r="G22" s="15">
        <f t="shared" si="99"/>
        <v>0</v>
      </c>
      <c r="H22" s="15">
        <f t="shared" si="99"/>
        <v>0</v>
      </c>
      <c r="I22" s="15">
        <f t="shared" si="99"/>
        <v>0</v>
      </c>
      <c r="J22" s="15">
        <f t="shared" si="99"/>
        <v>0</v>
      </c>
      <c r="K22" s="15">
        <f t="shared" si="99"/>
        <v>0</v>
      </c>
      <c r="L22" s="15">
        <f t="shared" si="99"/>
        <v>0</v>
      </c>
      <c r="M22" s="15">
        <f t="shared" si="99"/>
        <v>0</v>
      </c>
      <c r="N22" s="15">
        <f t="shared" si="99"/>
        <v>0</v>
      </c>
      <c r="O22" s="15">
        <f t="shared" si="99"/>
        <v>0</v>
      </c>
      <c r="P22" s="15">
        <f t="shared" si="99"/>
        <v>0</v>
      </c>
      <c r="Q22" s="15">
        <f t="shared" si="99"/>
        <v>0</v>
      </c>
      <c r="R22" s="15">
        <f t="shared" si="99"/>
        <v>0</v>
      </c>
      <c r="S22" s="15">
        <f t="shared" si="99"/>
        <v>0</v>
      </c>
      <c r="T22" s="15">
        <f t="shared" si="99"/>
        <v>0</v>
      </c>
      <c r="U22" s="15">
        <f t="shared" si="99"/>
        <v>0</v>
      </c>
      <c r="V22" s="15">
        <f t="shared" si="99"/>
        <v>0</v>
      </c>
      <c r="W22" s="15">
        <f t="shared" si="99"/>
        <v>0</v>
      </c>
      <c r="X22" s="15">
        <f t="shared" si="99"/>
        <v>0</v>
      </c>
      <c r="Y22" s="15">
        <f t="shared" si="99"/>
        <v>0</v>
      </c>
      <c r="Z22" s="15">
        <f t="shared" si="99"/>
        <v>0</v>
      </c>
      <c r="AA22" s="15">
        <f t="shared" si="99"/>
        <v>0</v>
      </c>
      <c r="AB22" s="15">
        <f t="shared" si="99"/>
        <v>0</v>
      </c>
      <c r="AC22" s="15">
        <f t="shared" si="99"/>
        <v>0</v>
      </c>
      <c r="AD22" s="15">
        <f t="shared" si="99"/>
        <v>0</v>
      </c>
      <c r="AE22" s="15">
        <f t="shared" si="99"/>
        <v>0</v>
      </c>
      <c r="AF22" s="15">
        <f t="shared" si="99"/>
        <v>0</v>
      </c>
      <c r="AG22" s="15">
        <f t="shared" si="99"/>
        <v>0</v>
      </c>
      <c r="AH22" s="15">
        <f t="shared" si="99"/>
        <v>0</v>
      </c>
      <c r="AI22" s="15">
        <f t="shared" si="99"/>
        <v>0</v>
      </c>
      <c r="AJ22" s="15">
        <f t="shared" si="99"/>
        <v>0</v>
      </c>
      <c r="AK22" s="15">
        <f t="shared" si="99"/>
        <v>0</v>
      </c>
      <c r="AL22" s="15">
        <f t="shared" si="99"/>
        <v>0</v>
      </c>
      <c r="AM22" s="15">
        <f t="shared" si="99"/>
        <v>0</v>
      </c>
      <c r="AN22" s="15">
        <f t="shared" si="99"/>
        <v>0</v>
      </c>
      <c r="AO22" s="15">
        <f t="shared" si="99"/>
        <v>0</v>
      </c>
      <c r="AP22" s="15">
        <f t="shared" si="99"/>
        <v>0</v>
      </c>
      <c r="AQ22" s="15">
        <f t="shared" si="99"/>
        <v>0</v>
      </c>
      <c r="AR22" s="15">
        <f t="shared" si="99"/>
        <v>0</v>
      </c>
      <c r="AS22" s="15">
        <f t="shared" si="99"/>
        <v>0</v>
      </c>
      <c r="AT22" s="15">
        <f t="shared" si="99"/>
        <v>0</v>
      </c>
      <c r="AU22" s="15">
        <f t="shared" si="99"/>
        <v>0</v>
      </c>
      <c r="AV22" s="15">
        <f t="shared" si="99"/>
        <v>0</v>
      </c>
      <c r="AW22" s="15">
        <f t="shared" si="99"/>
        <v>0</v>
      </c>
      <c r="AX22" s="15">
        <f t="shared" si="99"/>
        <v>0</v>
      </c>
      <c r="AY22" s="15">
        <f t="shared" si="99"/>
        <v>0</v>
      </c>
      <c r="AZ22" s="15">
        <f t="shared" si="99"/>
        <v>0</v>
      </c>
    </row>
    <row r="23" spans="1:57" ht="14.65" customHeight="1">
      <c r="A23" s="13" t="s">
        <v>66</v>
      </c>
      <c r="B23" s="14"/>
      <c r="C23" s="14"/>
      <c r="D23" s="174"/>
      <c r="E23" s="15">
        <f>'1 Inputs'!D63</f>
        <v>0</v>
      </c>
      <c r="F23" s="15">
        <f>'1 Inputs'!E63</f>
        <v>0</v>
      </c>
      <c r="G23" s="15">
        <f>'1 Inputs'!F63</f>
        <v>0</v>
      </c>
      <c r="H23" s="15">
        <f>'1 Inputs'!G63</f>
        <v>0</v>
      </c>
      <c r="I23" s="15">
        <f>'1 Inputs'!H63</f>
        <v>0</v>
      </c>
      <c r="J23" s="15">
        <f>'1 Inputs'!I63</f>
        <v>0</v>
      </c>
      <c r="K23" s="15">
        <f>'1 Inputs'!J63</f>
        <v>0</v>
      </c>
      <c r="L23" s="15">
        <f>'1 Inputs'!K63</f>
        <v>0</v>
      </c>
      <c r="M23" s="15">
        <f>'1 Inputs'!L63</f>
        <v>0</v>
      </c>
      <c r="N23" s="15">
        <f>'1 Inputs'!M63</f>
        <v>0</v>
      </c>
      <c r="O23" s="15">
        <f>'1 Inputs'!N63</f>
        <v>0</v>
      </c>
      <c r="P23" s="15">
        <f>'1 Inputs'!O63</f>
        <v>0</v>
      </c>
      <c r="Q23" s="15">
        <f>'1 Inputs'!P63</f>
        <v>0</v>
      </c>
      <c r="R23" s="15">
        <f>'1 Inputs'!Q63</f>
        <v>0</v>
      </c>
      <c r="S23" s="15">
        <f>'1 Inputs'!R63</f>
        <v>0</v>
      </c>
      <c r="T23" s="15">
        <f>'1 Inputs'!S63</f>
        <v>0</v>
      </c>
      <c r="U23" s="15">
        <f>'1 Inputs'!T63</f>
        <v>0</v>
      </c>
      <c r="V23" s="15">
        <f>'1 Inputs'!U63</f>
        <v>0</v>
      </c>
      <c r="W23" s="15">
        <f>'1 Inputs'!V63</f>
        <v>0</v>
      </c>
      <c r="X23" s="15">
        <f>'1 Inputs'!W63</f>
        <v>0</v>
      </c>
      <c r="Y23" s="15">
        <f>'1 Inputs'!X63</f>
        <v>0</v>
      </c>
      <c r="Z23" s="15">
        <f>'1 Inputs'!Y63</f>
        <v>0</v>
      </c>
      <c r="AA23" s="15">
        <f>'1 Inputs'!Z63</f>
        <v>0</v>
      </c>
      <c r="AB23" s="15">
        <f>'1 Inputs'!AA63</f>
        <v>0</v>
      </c>
      <c r="AC23" s="15">
        <f>'1 Inputs'!AB63</f>
        <v>0</v>
      </c>
      <c r="AD23" s="15">
        <f>'1 Inputs'!AC63</f>
        <v>0</v>
      </c>
      <c r="AE23" s="15">
        <f>'1 Inputs'!AD63</f>
        <v>0</v>
      </c>
      <c r="AF23" s="15">
        <f>'1 Inputs'!AE63</f>
        <v>0</v>
      </c>
      <c r="AG23" s="15">
        <f>'1 Inputs'!AF63</f>
        <v>0</v>
      </c>
      <c r="AH23" s="15">
        <f>'1 Inputs'!AG63</f>
        <v>0</v>
      </c>
      <c r="AI23" s="15">
        <f>'1 Inputs'!AH63</f>
        <v>0</v>
      </c>
      <c r="AJ23" s="15">
        <f>'1 Inputs'!AI63</f>
        <v>0</v>
      </c>
      <c r="AK23" s="15">
        <f>'1 Inputs'!AJ63</f>
        <v>0</v>
      </c>
      <c r="AL23" s="15">
        <f>'1 Inputs'!AK63</f>
        <v>0</v>
      </c>
      <c r="AM23" s="15">
        <f>'1 Inputs'!AL63</f>
        <v>0</v>
      </c>
      <c r="AN23" s="15">
        <f>'1 Inputs'!AM63</f>
        <v>0</v>
      </c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</row>
    <row r="24" spans="1:57" ht="14.65" customHeight="1">
      <c r="A24" s="14"/>
      <c r="B24" s="14"/>
      <c r="C24" s="174" t="s">
        <v>23</v>
      </c>
      <c r="E24" s="15">
        <f t="shared" ref="E24:AZ24" si="100">D24+E23</f>
        <v>0</v>
      </c>
      <c r="F24" s="15">
        <f t="shared" si="100"/>
        <v>0</v>
      </c>
      <c r="G24" s="15">
        <f t="shared" si="100"/>
        <v>0</v>
      </c>
      <c r="H24" s="15">
        <f t="shared" si="100"/>
        <v>0</v>
      </c>
      <c r="I24" s="15">
        <f t="shared" si="100"/>
        <v>0</v>
      </c>
      <c r="J24" s="15">
        <f t="shared" si="100"/>
        <v>0</v>
      </c>
      <c r="K24" s="15">
        <f t="shared" si="100"/>
        <v>0</v>
      </c>
      <c r="L24" s="15">
        <f t="shared" si="100"/>
        <v>0</v>
      </c>
      <c r="M24" s="15">
        <f t="shared" si="100"/>
        <v>0</v>
      </c>
      <c r="N24" s="15">
        <f t="shared" si="100"/>
        <v>0</v>
      </c>
      <c r="O24" s="15">
        <f t="shared" si="100"/>
        <v>0</v>
      </c>
      <c r="P24" s="15">
        <f t="shared" si="100"/>
        <v>0</v>
      </c>
      <c r="Q24" s="15">
        <f t="shared" si="100"/>
        <v>0</v>
      </c>
      <c r="R24" s="15">
        <f t="shared" si="100"/>
        <v>0</v>
      </c>
      <c r="S24" s="15">
        <f t="shared" si="100"/>
        <v>0</v>
      </c>
      <c r="T24" s="15">
        <f t="shared" si="100"/>
        <v>0</v>
      </c>
      <c r="U24" s="15">
        <f t="shared" si="100"/>
        <v>0</v>
      </c>
      <c r="V24" s="15">
        <f t="shared" si="100"/>
        <v>0</v>
      </c>
      <c r="W24" s="15">
        <f t="shared" si="100"/>
        <v>0</v>
      </c>
      <c r="X24" s="15">
        <f t="shared" si="100"/>
        <v>0</v>
      </c>
      <c r="Y24" s="15">
        <f t="shared" si="100"/>
        <v>0</v>
      </c>
      <c r="Z24" s="15">
        <f t="shared" si="100"/>
        <v>0</v>
      </c>
      <c r="AA24" s="15">
        <f t="shared" si="100"/>
        <v>0</v>
      </c>
      <c r="AB24" s="15">
        <f t="shared" si="100"/>
        <v>0</v>
      </c>
      <c r="AC24" s="15">
        <f t="shared" si="100"/>
        <v>0</v>
      </c>
      <c r="AD24" s="15">
        <f t="shared" si="100"/>
        <v>0</v>
      </c>
      <c r="AE24" s="15">
        <f t="shared" si="100"/>
        <v>0</v>
      </c>
      <c r="AF24" s="15">
        <f t="shared" si="100"/>
        <v>0</v>
      </c>
      <c r="AG24" s="15">
        <f t="shared" si="100"/>
        <v>0</v>
      </c>
      <c r="AH24" s="15">
        <f t="shared" si="100"/>
        <v>0</v>
      </c>
      <c r="AI24" s="15">
        <f t="shared" si="100"/>
        <v>0</v>
      </c>
      <c r="AJ24" s="15">
        <f t="shared" si="100"/>
        <v>0</v>
      </c>
      <c r="AK24" s="15">
        <f t="shared" si="100"/>
        <v>0</v>
      </c>
      <c r="AL24" s="15">
        <f t="shared" si="100"/>
        <v>0</v>
      </c>
      <c r="AM24" s="15">
        <f t="shared" si="100"/>
        <v>0</v>
      </c>
      <c r="AN24" s="15">
        <f t="shared" si="100"/>
        <v>0</v>
      </c>
      <c r="AO24" s="15">
        <f t="shared" si="100"/>
        <v>0</v>
      </c>
      <c r="AP24" s="15">
        <f>AO24+AP23</f>
        <v>0</v>
      </c>
      <c r="AQ24" s="15">
        <f t="shared" si="100"/>
        <v>0</v>
      </c>
      <c r="AR24" s="15">
        <f t="shared" si="100"/>
        <v>0</v>
      </c>
      <c r="AS24" s="15">
        <f t="shared" si="100"/>
        <v>0</v>
      </c>
      <c r="AT24" s="15">
        <f t="shared" si="100"/>
        <v>0</v>
      </c>
      <c r="AU24" s="15">
        <f t="shared" si="100"/>
        <v>0</v>
      </c>
      <c r="AV24" s="15">
        <f t="shared" si="100"/>
        <v>0</v>
      </c>
      <c r="AW24" s="15">
        <f t="shared" si="100"/>
        <v>0</v>
      </c>
      <c r="AX24" s="15">
        <f t="shared" si="100"/>
        <v>0</v>
      </c>
      <c r="AY24" s="15">
        <f t="shared" si="100"/>
        <v>0</v>
      </c>
      <c r="AZ24" s="15">
        <f t="shared" si="100"/>
        <v>0</v>
      </c>
    </row>
    <row r="25" spans="1:57" ht="14.65" customHeight="1">
      <c r="A25" s="13" t="s">
        <v>22</v>
      </c>
      <c r="B25" s="14"/>
      <c r="C25" s="14"/>
      <c r="D25" s="174"/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7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7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7" ht="14.65" customHeight="1">
      <c r="A26" s="13" t="s">
        <v>2</v>
      </c>
      <c r="B26" s="14"/>
      <c r="C26" s="174" t="s">
        <v>23</v>
      </c>
      <c r="E26" s="15">
        <f t="shared" ref="E26:AZ26" si="101">D26+E25</f>
        <v>0</v>
      </c>
      <c r="F26" s="15">
        <f t="shared" si="101"/>
        <v>0</v>
      </c>
      <c r="G26" s="15">
        <f t="shared" si="101"/>
        <v>0</v>
      </c>
      <c r="H26" s="15">
        <f t="shared" si="101"/>
        <v>0</v>
      </c>
      <c r="I26" s="15">
        <f t="shared" si="101"/>
        <v>0</v>
      </c>
      <c r="J26" s="15">
        <f t="shared" si="101"/>
        <v>0</v>
      </c>
      <c r="K26" s="15">
        <f t="shared" si="101"/>
        <v>0</v>
      </c>
      <c r="L26" s="15">
        <f t="shared" si="101"/>
        <v>0</v>
      </c>
      <c r="M26" s="15">
        <f t="shared" si="101"/>
        <v>0</v>
      </c>
      <c r="N26" s="15">
        <f t="shared" si="101"/>
        <v>0</v>
      </c>
      <c r="O26" s="15">
        <f t="shared" si="101"/>
        <v>0</v>
      </c>
      <c r="P26" s="15">
        <f t="shared" si="101"/>
        <v>0</v>
      </c>
      <c r="Q26" s="15">
        <f t="shared" si="101"/>
        <v>0</v>
      </c>
      <c r="R26" s="15">
        <f t="shared" si="101"/>
        <v>0</v>
      </c>
      <c r="S26" s="15">
        <f t="shared" si="101"/>
        <v>0</v>
      </c>
      <c r="T26" s="15">
        <f t="shared" si="101"/>
        <v>0</v>
      </c>
      <c r="U26" s="15">
        <f t="shared" si="101"/>
        <v>0</v>
      </c>
      <c r="V26" s="15">
        <f t="shared" si="101"/>
        <v>0</v>
      </c>
      <c r="W26" s="15">
        <f t="shared" si="101"/>
        <v>0</v>
      </c>
      <c r="X26" s="15">
        <f t="shared" si="101"/>
        <v>0</v>
      </c>
      <c r="Y26" s="15">
        <f t="shared" si="101"/>
        <v>0</v>
      </c>
      <c r="Z26" s="15">
        <f t="shared" si="101"/>
        <v>0</v>
      </c>
      <c r="AA26" s="15">
        <f t="shared" si="101"/>
        <v>0</v>
      </c>
      <c r="AB26" s="15">
        <f t="shared" si="101"/>
        <v>0</v>
      </c>
      <c r="AC26" s="15">
        <f t="shared" si="101"/>
        <v>0</v>
      </c>
      <c r="AD26" s="15">
        <f t="shared" si="101"/>
        <v>0</v>
      </c>
      <c r="AE26" s="15">
        <f t="shared" si="101"/>
        <v>0</v>
      </c>
      <c r="AF26" s="15">
        <f t="shared" si="101"/>
        <v>0</v>
      </c>
      <c r="AG26" s="15">
        <f t="shared" si="101"/>
        <v>0</v>
      </c>
      <c r="AH26" s="15">
        <f t="shared" si="101"/>
        <v>0</v>
      </c>
      <c r="AI26" s="15">
        <f t="shared" si="101"/>
        <v>0</v>
      </c>
      <c r="AJ26" s="15">
        <f t="shared" si="101"/>
        <v>0</v>
      </c>
      <c r="AK26" s="15">
        <f t="shared" si="101"/>
        <v>0</v>
      </c>
      <c r="AL26" s="15">
        <f t="shared" si="101"/>
        <v>0</v>
      </c>
      <c r="AM26" s="15">
        <f t="shared" si="101"/>
        <v>0</v>
      </c>
      <c r="AN26" s="15">
        <f t="shared" si="101"/>
        <v>0</v>
      </c>
      <c r="AO26" s="15">
        <f t="shared" si="101"/>
        <v>0</v>
      </c>
      <c r="AP26" s="15">
        <f t="shared" si="101"/>
        <v>0</v>
      </c>
      <c r="AQ26" s="15">
        <f t="shared" si="101"/>
        <v>0</v>
      </c>
      <c r="AR26" s="15">
        <f t="shared" si="101"/>
        <v>0</v>
      </c>
      <c r="AS26" s="15">
        <f t="shared" si="101"/>
        <v>0</v>
      </c>
      <c r="AT26" s="15">
        <f t="shared" si="101"/>
        <v>0</v>
      </c>
      <c r="AU26" s="15">
        <f t="shared" si="101"/>
        <v>0</v>
      </c>
      <c r="AV26" s="15">
        <f t="shared" si="101"/>
        <v>0</v>
      </c>
      <c r="AW26" s="15">
        <f t="shared" si="101"/>
        <v>0</v>
      </c>
      <c r="AX26" s="15">
        <f t="shared" si="101"/>
        <v>0</v>
      </c>
      <c r="AY26" s="15">
        <f t="shared" si="101"/>
        <v>0</v>
      </c>
      <c r="AZ26" s="15">
        <f t="shared" si="101"/>
        <v>0</v>
      </c>
    </row>
    <row r="27" spans="1:57" s="1" customFormat="1" ht="14.65" customHeight="1">
      <c r="A27" s="13" t="s">
        <v>186</v>
      </c>
      <c r="B27" s="13"/>
      <c r="C27" s="13"/>
      <c r="D27" s="16"/>
      <c r="E27" s="17">
        <f t="shared" ref="E27:AZ27" si="102">E11+E17+E25+E19+E21+E23</f>
        <v>0</v>
      </c>
      <c r="F27" s="17">
        <f t="shared" si="102"/>
        <v>0</v>
      </c>
      <c r="G27" s="17">
        <f t="shared" si="102"/>
        <v>11083481.119999999</v>
      </c>
      <c r="H27" s="17">
        <f t="shared" si="102"/>
        <v>969746.09999999986</v>
      </c>
      <c r="I27" s="17">
        <f t="shared" si="102"/>
        <v>458558.65</v>
      </c>
      <c r="J27" s="17">
        <f t="shared" si="102"/>
        <v>0</v>
      </c>
      <c r="K27" s="17">
        <f t="shared" si="102"/>
        <v>0</v>
      </c>
      <c r="L27" s="17">
        <f t="shared" si="102"/>
        <v>0</v>
      </c>
      <c r="M27" s="17">
        <f t="shared" si="102"/>
        <v>0</v>
      </c>
      <c r="N27" s="17">
        <f t="shared" si="102"/>
        <v>0</v>
      </c>
      <c r="O27" s="17">
        <f t="shared" si="102"/>
        <v>0</v>
      </c>
      <c r="P27" s="17">
        <f t="shared" si="102"/>
        <v>0</v>
      </c>
      <c r="Q27" s="17">
        <f t="shared" si="102"/>
        <v>0</v>
      </c>
      <c r="R27" s="17">
        <f t="shared" si="102"/>
        <v>0</v>
      </c>
      <c r="S27" s="17">
        <f t="shared" si="102"/>
        <v>0</v>
      </c>
      <c r="T27" s="17">
        <f t="shared" si="102"/>
        <v>0</v>
      </c>
      <c r="U27" s="17">
        <f t="shared" si="102"/>
        <v>0</v>
      </c>
      <c r="V27" s="17">
        <f t="shared" si="102"/>
        <v>0</v>
      </c>
      <c r="W27" s="17">
        <f t="shared" si="102"/>
        <v>0</v>
      </c>
      <c r="X27" s="17">
        <f t="shared" si="102"/>
        <v>0</v>
      </c>
      <c r="Y27" s="17">
        <f t="shared" si="102"/>
        <v>0</v>
      </c>
      <c r="Z27" s="17">
        <f t="shared" si="102"/>
        <v>0</v>
      </c>
      <c r="AA27" s="17">
        <f t="shared" si="102"/>
        <v>0</v>
      </c>
      <c r="AB27" s="17">
        <f t="shared" si="102"/>
        <v>0</v>
      </c>
      <c r="AC27" s="17">
        <f t="shared" si="102"/>
        <v>0</v>
      </c>
      <c r="AD27" s="17">
        <f t="shared" si="102"/>
        <v>0</v>
      </c>
      <c r="AE27" s="17">
        <f t="shared" si="102"/>
        <v>0</v>
      </c>
      <c r="AF27" s="17">
        <f t="shared" si="102"/>
        <v>0</v>
      </c>
      <c r="AG27" s="17">
        <f t="shared" si="102"/>
        <v>0</v>
      </c>
      <c r="AH27" s="17">
        <f t="shared" si="102"/>
        <v>0</v>
      </c>
      <c r="AI27" s="17">
        <f t="shared" si="102"/>
        <v>0</v>
      </c>
      <c r="AJ27" s="17">
        <f t="shared" si="102"/>
        <v>0</v>
      </c>
      <c r="AK27" s="17">
        <f t="shared" si="102"/>
        <v>0</v>
      </c>
      <c r="AL27" s="17">
        <f t="shared" si="102"/>
        <v>0</v>
      </c>
      <c r="AM27" s="17">
        <f t="shared" si="102"/>
        <v>0</v>
      </c>
      <c r="AN27" s="17">
        <f t="shared" si="102"/>
        <v>0</v>
      </c>
      <c r="AO27" s="17">
        <f t="shared" si="102"/>
        <v>0</v>
      </c>
      <c r="AP27" s="17">
        <f t="shared" si="102"/>
        <v>0</v>
      </c>
      <c r="AQ27" s="17">
        <f t="shared" si="102"/>
        <v>0</v>
      </c>
      <c r="AR27" s="17">
        <f t="shared" si="102"/>
        <v>0</v>
      </c>
      <c r="AS27" s="17">
        <f t="shared" si="102"/>
        <v>0</v>
      </c>
      <c r="AT27" s="17">
        <f t="shared" si="102"/>
        <v>0</v>
      </c>
      <c r="AU27" s="17">
        <f t="shared" si="102"/>
        <v>0</v>
      </c>
      <c r="AV27" s="17">
        <f t="shared" si="102"/>
        <v>0</v>
      </c>
      <c r="AW27" s="17">
        <f t="shared" si="102"/>
        <v>0</v>
      </c>
      <c r="AX27" s="17">
        <f t="shared" si="102"/>
        <v>0</v>
      </c>
      <c r="AY27" s="17">
        <f t="shared" si="102"/>
        <v>0</v>
      </c>
      <c r="AZ27" s="17">
        <f t="shared" si="102"/>
        <v>0</v>
      </c>
    </row>
    <row r="28" spans="1:57" s="18" customFormat="1" ht="14.65" customHeight="1">
      <c r="A28" s="16"/>
      <c r="B28" s="16"/>
      <c r="C28" s="174" t="s">
        <v>23</v>
      </c>
      <c r="D28" s="16"/>
      <c r="E28" s="15">
        <f t="shared" ref="E28:AZ28" si="103">D28+E27</f>
        <v>0</v>
      </c>
      <c r="F28" s="15">
        <f t="shared" si="103"/>
        <v>0</v>
      </c>
      <c r="G28" s="15">
        <f t="shared" si="103"/>
        <v>11083481.119999999</v>
      </c>
      <c r="H28" s="15">
        <f t="shared" si="103"/>
        <v>12053227.219999999</v>
      </c>
      <c r="I28" s="15">
        <f t="shared" si="103"/>
        <v>12511785.869999999</v>
      </c>
      <c r="J28" s="15">
        <f t="shared" si="103"/>
        <v>12511785.869999999</v>
      </c>
      <c r="K28" s="15">
        <f t="shared" si="103"/>
        <v>12511785.869999999</v>
      </c>
      <c r="L28" s="15">
        <f t="shared" si="103"/>
        <v>12511785.869999999</v>
      </c>
      <c r="M28" s="15">
        <f t="shared" si="103"/>
        <v>12511785.869999999</v>
      </c>
      <c r="N28" s="15">
        <f t="shared" si="103"/>
        <v>12511785.869999999</v>
      </c>
      <c r="O28" s="15">
        <f t="shared" si="103"/>
        <v>12511785.869999999</v>
      </c>
      <c r="P28" s="15">
        <f t="shared" si="103"/>
        <v>12511785.869999999</v>
      </c>
      <c r="Q28" s="15">
        <f t="shared" si="103"/>
        <v>12511785.869999999</v>
      </c>
      <c r="R28" s="15">
        <f t="shared" si="103"/>
        <v>12511785.869999999</v>
      </c>
      <c r="S28" s="15">
        <f t="shared" si="103"/>
        <v>12511785.869999999</v>
      </c>
      <c r="T28" s="15">
        <f t="shared" si="103"/>
        <v>12511785.869999999</v>
      </c>
      <c r="U28" s="15">
        <f t="shared" si="103"/>
        <v>12511785.869999999</v>
      </c>
      <c r="V28" s="15">
        <f t="shared" si="103"/>
        <v>12511785.869999999</v>
      </c>
      <c r="W28" s="15">
        <f t="shared" si="103"/>
        <v>12511785.869999999</v>
      </c>
      <c r="X28" s="15">
        <f t="shared" si="103"/>
        <v>12511785.869999999</v>
      </c>
      <c r="Y28" s="15">
        <f t="shared" si="103"/>
        <v>12511785.869999999</v>
      </c>
      <c r="Z28" s="15">
        <f t="shared" si="103"/>
        <v>12511785.869999999</v>
      </c>
      <c r="AA28" s="15">
        <f t="shared" si="103"/>
        <v>12511785.869999999</v>
      </c>
      <c r="AB28" s="15">
        <f t="shared" si="103"/>
        <v>12511785.869999999</v>
      </c>
      <c r="AC28" s="15">
        <f t="shared" si="103"/>
        <v>12511785.869999999</v>
      </c>
      <c r="AD28" s="15">
        <f t="shared" si="103"/>
        <v>12511785.869999999</v>
      </c>
      <c r="AE28" s="15">
        <f t="shared" si="103"/>
        <v>12511785.869999999</v>
      </c>
      <c r="AF28" s="15">
        <f t="shared" si="103"/>
        <v>12511785.869999999</v>
      </c>
      <c r="AG28" s="15">
        <f t="shared" si="103"/>
        <v>12511785.869999999</v>
      </c>
      <c r="AH28" s="15">
        <f t="shared" si="103"/>
        <v>12511785.869999999</v>
      </c>
      <c r="AI28" s="15">
        <f t="shared" si="103"/>
        <v>12511785.869999999</v>
      </c>
      <c r="AJ28" s="15">
        <f t="shared" si="103"/>
        <v>12511785.869999999</v>
      </c>
      <c r="AK28" s="15">
        <f t="shared" si="103"/>
        <v>12511785.869999999</v>
      </c>
      <c r="AL28" s="15">
        <f t="shared" si="103"/>
        <v>12511785.869999999</v>
      </c>
      <c r="AM28" s="15">
        <f t="shared" si="103"/>
        <v>12511785.869999999</v>
      </c>
      <c r="AN28" s="15">
        <f t="shared" si="103"/>
        <v>12511785.869999999</v>
      </c>
      <c r="AO28" s="15">
        <f t="shared" si="103"/>
        <v>12511785.869999999</v>
      </c>
      <c r="AP28" s="15">
        <f t="shared" si="103"/>
        <v>12511785.869999999</v>
      </c>
      <c r="AQ28" s="15">
        <f t="shared" si="103"/>
        <v>12511785.869999999</v>
      </c>
      <c r="AR28" s="15">
        <f t="shared" si="103"/>
        <v>12511785.869999999</v>
      </c>
      <c r="AS28" s="15">
        <f t="shared" si="103"/>
        <v>12511785.869999999</v>
      </c>
      <c r="AT28" s="15">
        <f t="shared" si="103"/>
        <v>12511785.869999999</v>
      </c>
      <c r="AU28" s="15">
        <f t="shared" si="103"/>
        <v>12511785.869999999</v>
      </c>
      <c r="AV28" s="15">
        <f t="shared" si="103"/>
        <v>12511785.869999999</v>
      </c>
      <c r="AW28" s="15">
        <f t="shared" si="103"/>
        <v>12511785.869999999</v>
      </c>
      <c r="AX28" s="15">
        <f t="shared" si="103"/>
        <v>12511785.869999999</v>
      </c>
      <c r="AY28" s="15">
        <f t="shared" si="103"/>
        <v>12511785.869999999</v>
      </c>
      <c r="AZ28" s="15">
        <f t="shared" si="103"/>
        <v>12511785.869999999</v>
      </c>
    </row>
    <row r="30" spans="1:57" ht="14.65" customHeight="1">
      <c r="A30" s="172" t="s">
        <v>24</v>
      </c>
      <c r="BB30" s="2" t="s">
        <v>117</v>
      </c>
    </row>
    <row r="31" spans="1:57" ht="14.65" customHeight="1">
      <c r="D31" s="12">
        <f>D10</f>
        <v>45627</v>
      </c>
      <c r="E31" s="8" t="str">
        <f>E$9</f>
        <v>Actual</v>
      </c>
      <c r="F31" s="8" t="str">
        <f t="shared" ref="F31:AZ31" si="104">F$9</f>
        <v>Actual</v>
      </c>
      <c r="G31" s="8" t="str">
        <f t="shared" si="104"/>
        <v>Actual</v>
      </c>
      <c r="H31" s="8" t="str">
        <f t="shared" si="104"/>
        <v>Actual</v>
      </c>
      <c r="I31" s="8" t="str">
        <f t="shared" si="104"/>
        <v>Actual</v>
      </c>
      <c r="J31" s="8" t="str">
        <f t="shared" si="104"/>
        <v>Estimated</v>
      </c>
      <c r="K31" s="8" t="str">
        <f t="shared" si="104"/>
        <v>Estimated</v>
      </c>
      <c r="L31" s="8" t="str">
        <f t="shared" si="104"/>
        <v>Estimated</v>
      </c>
      <c r="M31" s="8" t="str">
        <f t="shared" si="104"/>
        <v>Estimated</v>
      </c>
      <c r="N31" s="8" t="str">
        <f t="shared" si="104"/>
        <v>Estimated</v>
      </c>
      <c r="O31" s="8" t="str">
        <f t="shared" si="104"/>
        <v>Estimated</v>
      </c>
      <c r="P31" s="8" t="str">
        <f t="shared" si="104"/>
        <v>Estimated</v>
      </c>
      <c r="Q31" s="8" t="str">
        <f t="shared" si="104"/>
        <v>Estimated</v>
      </c>
      <c r="R31" s="8" t="str">
        <f t="shared" si="104"/>
        <v>Estimated</v>
      </c>
      <c r="S31" s="8" t="str">
        <f t="shared" si="104"/>
        <v>Estimated</v>
      </c>
      <c r="T31" s="8" t="str">
        <f t="shared" si="104"/>
        <v>Estimated</v>
      </c>
      <c r="U31" s="8" t="str">
        <f t="shared" si="104"/>
        <v>Estimated</v>
      </c>
      <c r="V31" s="8" t="str">
        <f t="shared" si="104"/>
        <v>Estimated</v>
      </c>
      <c r="W31" s="8" t="str">
        <f t="shared" si="104"/>
        <v>Estimated</v>
      </c>
      <c r="X31" s="8" t="str">
        <f t="shared" si="104"/>
        <v>Estimated</v>
      </c>
      <c r="Y31" s="8" t="str">
        <f t="shared" si="104"/>
        <v>Estimated</v>
      </c>
      <c r="Z31" s="8" t="str">
        <f t="shared" si="104"/>
        <v>Estimated</v>
      </c>
      <c r="AA31" s="8" t="str">
        <f t="shared" si="104"/>
        <v>Estimated</v>
      </c>
      <c r="AB31" s="8" t="str">
        <f t="shared" si="104"/>
        <v>Estimated</v>
      </c>
      <c r="AC31" s="8" t="str">
        <f t="shared" si="104"/>
        <v>Estimated</v>
      </c>
      <c r="AD31" s="8" t="str">
        <f t="shared" si="104"/>
        <v>Estimated</v>
      </c>
      <c r="AE31" s="8" t="str">
        <f t="shared" si="104"/>
        <v>Estimated</v>
      </c>
      <c r="AF31" s="8" t="str">
        <f t="shared" si="104"/>
        <v>Estimated</v>
      </c>
      <c r="AG31" s="8" t="str">
        <f t="shared" si="104"/>
        <v>Estimated</v>
      </c>
      <c r="AH31" s="8" t="str">
        <f t="shared" si="104"/>
        <v>Estimated</v>
      </c>
      <c r="AI31" s="8" t="str">
        <f t="shared" si="104"/>
        <v>Estimated</v>
      </c>
      <c r="AJ31" s="8" t="str">
        <f t="shared" si="104"/>
        <v>Estimated</v>
      </c>
      <c r="AK31" s="8" t="str">
        <f t="shared" si="104"/>
        <v>Estimated</v>
      </c>
      <c r="AL31" s="8" t="str">
        <f t="shared" si="104"/>
        <v>Estimated</v>
      </c>
      <c r="AM31" s="8" t="str">
        <f t="shared" si="104"/>
        <v>Estimated</v>
      </c>
      <c r="AN31" s="8" t="str">
        <f t="shared" si="104"/>
        <v>Estimated</v>
      </c>
      <c r="AO31" s="8" t="str">
        <f t="shared" si="104"/>
        <v>Estimated</v>
      </c>
      <c r="AP31" s="8" t="str">
        <f t="shared" si="104"/>
        <v>Estimated</v>
      </c>
      <c r="AQ31" s="8" t="str">
        <f t="shared" si="104"/>
        <v>Estimated</v>
      </c>
      <c r="AR31" s="8" t="str">
        <f t="shared" si="104"/>
        <v>Estimated</v>
      </c>
      <c r="AS31" s="8" t="str">
        <f t="shared" si="104"/>
        <v>Estimated</v>
      </c>
      <c r="AT31" s="8" t="str">
        <f t="shared" si="104"/>
        <v>Estimated</v>
      </c>
      <c r="AU31" s="8" t="str">
        <f t="shared" si="104"/>
        <v>Estimated</v>
      </c>
      <c r="AV31" s="8" t="str">
        <f t="shared" si="104"/>
        <v>Estimated</v>
      </c>
      <c r="AW31" s="8" t="str">
        <f t="shared" si="104"/>
        <v>Estimated</v>
      </c>
      <c r="AX31" s="8" t="str">
        <f t="shared" si="104"/>
        <v>Estimated</v>
      </c>
      <c r="AY31" s="8" t="str">
        <f t="shared" si="104"/>
        <v>Estimated</v>
      </c>
      <c r="AZ31" s="8" t="str">
        <f t="shared" si="104"/>
        <v>Estimated</v>
      </c>
    </row>
    <row r="32" spans="1:57" ht="14.65" customHeight="1">
      <c r="A32" s="1" t="s">
        <v>25</v>
      </c>
      <c r="E32" s="12">
        <v>45658</v>
      </c>
      <c r="F32" s="12">
        <v>45689</v>
      </c>
      <c r="G32" s="12">
        <v>45717</v>
      </c>
      <c r="H32" s="12">
        <v>45748</v>
      </c>
      <c r="I32" s="12">
        <v>45778</v>
      </c>
      <c r="J32" s="12">
        <v>45809</v>
      </c>
      <c r="K32" s="12">
        <v>45839</v>
      </c>
      <c r="L32" s="12">
        <v>45870</v>
      </c>
      <c r="M32" s="12">
        <v>45901</v>
      </c>
      <c r="N32" s="12">
        <v>45931</v>
      </c>
      <c r="O32" s="12">
        <v>45962</v>
      </c>
      <c r="P32" s="12">
        <v>45992</v>
      </c>
      <c r="Q32" s="12">
        <v>46023</v>
      </c>
      <c r="R32" s="12">
        <v>46054</v>
      </c>
      <c r="S32" s="12">
        <v>46174</v>
      </c>
      <c r="T32" s="12">
        <v>46113</v>
      </c>
      <c r="U32" s="12">
        <v>46143</v>
      </c>
      <c r="V32" s="12">
        <v>46174</v>
      </c>
      <c r="W32" s="12">
        <v>46204</v>
      </c>
      <c r="X32" s="12">
        <v>46235</v>
      </c>
      <c r="Y32" s="12">
        <v>46266</v>
      </c>
      <c r="Z32" s="12">
        <v>46296</v>
      </c>
      <c r="AA32" s="12">
        <v>46327</v>
      </c>
      <c r="AB32" s="12">
        <v>46357</v>
      </c>
      <c r="AC32" s="12">
        <v>46388</v>
      </c>
      <c r="AD32" s="12">
        <v>46419</v>
      </c>
      <c r="AE32" s="12">
        <v>46447</v>
      </c>
      <c r="AF32" s="12">
        <v>46569</v>
      </c>
      <c r="AG32" s="12">
        <v>46508</v>
      </c>
      <c r="AH32" s="12">
        <v>46539</v>
      </c>
      <c r="AI32" s="12">
        <v>46569</v>
      </c>
      <c r="AJ32" s="12">
        <v>46600</v>
      </c>
      <c r="AK32" s="12">
        <v>46631</v>
      </c>
      <c r="AL32" s="12">
        <v>46661</v>
      </c>
      <c r="AM32" s="12">
        <v>46692</v>
      </c>
      <c r="AN32" s="12">
        <v>46722</v>
      </c>
      <c r="AO32" s="12">
        <v>46753</v>
      </c>
      <c r="AP32" s="12">
        <v>46784</v>
      </c>
      <c r="AQ32" s="12">
        <v>46813</v>
      </c>
      <c r="AR32" s="12">
        <v>46844</v>
      </c>
      <c r="AS32" s="12">
        <v>46966</v>
      </c>
      <c r="AT32" s="12">
        <v>46905</v>
      </c>
      <c r="AU32" s="12">
        <v>46935</v>
      </c>
      <c r="AV32" s="12">
        <v>46966</v>
      </c>
      <c r="AW32" s="12">
        <v>46997</v>
      </c>
      <c r="AX32" s="12">
        <v>47027</v>
      </c>
      <c r="AY32" s="12">
        <v>47058</v>
      </c>
      <c r="AZ32" s="12">
        <v>47088</v>
      </c>
      <c r="BB32" s="1">
        <v>2025</v>
      </c>
      <c r="BC32" s="1">
        <v>2026</v>
      </c>
      <c r="BD32" s="1">
        <v>2027</v>
      </c>
      <c r="BE32" s="1">
        <v>2028</v>
      </c>
    </row>
    <row r="33" spans="1:57" ht="14.65" customHeight="1">
      <c r="A33" s="14"/>
      <c r="B33" s="14">
        <v>2025</v>
      </c>
      <c r="C33" s="14" t="s">
        <v>26</v>
      </c>
      <c r="D33" s="174"/>
      <c r="E33" s="174">
        <f>(E$11*'1 Inputs'!$D$32/12)</f>
        <v>0</v>
      </c>
      <c r="F33" s="174">
        <f>(E$11*'1 Inputs'!$D$32/12)+(F$11*'1 Inputs'!$D$32/11)</f>
        <v>0</v>
      </c>
      <c r="G33" s="174">
        <f>(E$11*'1 Inputs'!$D$32/12)+(F$11*'1 Inputs'!$D$32/11)+(G$11*'1 Inputs'!$D$32/10)</f>
        <v>0</v>
      </c>
      <c r="H33" s="174">
        <f>(E$11*'1 Inputs'!$D$32/12)+(F$11*'1 Inputs'!$D$32/11)+(G$11*'1 Inputs'!$D$32/10)+(H$11*'1 Inputs'!$D$32/9)</f>
        <v>0</v>
      </c>
      <c r="I33" s="174">
        <f>(E$11*'1 Inputs'!$D$32/12)+(F$11*'1 Inputs'!$D$32/11)+(G$11*'1 Inputs'!$D$32/10)+(H$11*'1 Inputs'!$D$32/9)+(I$11*'1 Inputs'!$D$32/8)</f>
        <v>0</v>
      </c>
      <c r="J33" s="174">
        <f>(E$11*'1 Inputs'!$D$32/12)+(F$11*'1 Inputs'!$D$32/11)+(G$11*'1 Inputs'!$D$32/10)+(H$11*'1 Inputs'!$D$32/9)+(I$11*'1 Inputs'!$D$32/8)+(J$11*'1 Inputs'!$D$32/7)</f>
        <v>0</v>
      </c>
      <c r="K33" s="174">
        <f>(E$11*'1 Inputs'!$D$32/12)+(F$11*'1 Inputs'!$D$32/11)+(G$11*'1 Inputs'!$D$32/10)+(H$11*'1 Inputs'!$D$32/9)+(I$11*'1 Inputs'!$D$32/8)+(J$11*'1 Inputs'!$D$32/7)+(K$11*'1 Inputs'!$D$32/6)</f>
        <v>0</v>
      </c>
      <c r="L33" s="174">
        <f>(E$11*'1 Inputs'!$D$32/12)+(F$11*'1 Inputs'!$D$32/11)+(G$11*'1 Inputs'!$D$32/10)+(H$11*'1 Inputs'!$D$32/9)+(I$11*'1 Inputs'!$D$32/8)+(J$11*'1 Inputs'!$D$32/7)+(K$11*'1 Inputs'!$D$32/6)+(L$11*'1 Inputs'!$D$32/5)</f>
        <v>0</v>
      </c>
      <c r="M33" s="174">
        <f>(E$11*'1 Inputs'!$D$32/12)+(F$11*'1 Inputs'!$D$32/11)+(G$11*'1 Inputs'!$D$32/10)+(H$11*'1 Inputs'!$D$32/9)+(I$11*'1 Inputs'!$D$32/8)+(J$11*'1 Inputs'!$D$32/7)+(K$11*'1 Inputs'!$D$32/6)+(L$11*'1 Inputs'!$D$32/5)+(M$11*'1 Inputs'!$D$32/4)</f>
        <v>0</v>
      </c>
      <c r="N33" s="174">
        <f>(E$11*'1 Inputs'!$D$32/12)+(F$11*'1 Inputs'!$D$32/11)+(G$11*'1 Inputs'!$D$32/10)+(H$11*'1 Inputs'!$D$32/9)+(I$11*'1 Inputs'!$D$32/8)+(J$11*'1 Inputs'!$D$32/7)+(K$11*'1 Inputs'!$D$32/6)+(L$11*'1 Inputs'!$D$32/5)+(M$11*'1 Inputs'!$D$32/4)+(N$11*'1 Inputs'!$D$32/3)</f>
        <v>0</v>
      </c>
      <c r="O33" s="174">
        <f>(E$11*'1 Inputs'!$D$32/12)+(F$11*'1 Inputs'!$D$32/11)+(G$11*'1 Inputs'!$D$32/10)+(H$11*'1 Inputs'!$D$32/9)+(I$11*'1 Inputs'!$D$32/8)+(J$11*'1 Inputs'!$D$32/7)+(K$11*'1 Inputs'!$D$32/6)+(L$11*'1 Inputs'!$D$32/5)+(M$11*'1 Inputs'!$D$32/4)+(N$11*'1 Inputs'!$D$32/3)+(O$11*'1 Inputs'!$D$32/2)</f>
        <v>0</v>
      </c>
      <c r="P33" s="174">
        <f>(E$11*'1 Inputs'!$D$32/12)+(F$11*'1 Inputs'!$D$32/11)+(G$11*'1 Inputs'!$D$32/10)+(H$11*'1 Inputs'!$D$32/9)+(I$11*'1 Inputs'!$D$32/8)+(J$11*'1 Inputs'!$D$32/7)+(K$11*'1 Inputs'!$D$32/6)+(L$11*'1 Inputs'!$D$32/5)+(M$11*'1 Inputs'!$D$32/4)+(N$11*'1 Inputs'!$D$32/3)+(O$11*'1 Inputs'!$D$32/2)+(P$11*'1 Inputs'!$D$32/1)</f>
        <v>0</v>
      </c>
      <c r="Q33" s="174">
        <f>SUM($E$11:$P$11)*'1 Inputs'!$E$32/12</f>
        <v>0</v>
      </c>
      <c r="R33" s="174">
        <f>SUM($E$11:$P$11)*'1 Inputs'!$E$32/12</f>
        <v>0</v>
      </c>
      <c r="S33" s="174">
        <f>SUM($E$11:$P$11)*'1 Inputs'!$E$32/12</f>
        <v>0</v>
      </c>
      <c r="T33" s="174">
        <f>SUM($E$11:$P$11)*'1 Inputs'!$E$32/12</f>
        <v>0</v>
      </c>
      <c r="U33" s="174">
        <f>SUM($E$11:$P$11)*'1 Inputs'!$E$32/12</f>
        <v>0</v>
      </c>
      <c r="V33" s="174">
        <f>SUM($E$11:$P$11)*'1 Inputs'!$E$32/12</f>
        <v>0</v>
      </c>
      <c r="W33" s="174">
        <f>SUM($E$11:$P$11)*'1 Inputs'!$E$32/12</f>
        <v>0</v>
      </c>
      <c r="X33" s="174">
        <f>SUM($E$11:$P$11)*'1 Inputs'!$E$32/12</f>
        <v>0</v>
      </c>
      <c r="Y33" s="174">
        <f>SUM($E$11:$P$11)*'1 Inputs'!$E$32/12</f>
        <v>0</v>
      </c>
      <c r="Z33" s="174">
        <f>SUM($E$11:$P$11)*'1 Inputs'!$E$32/12</f>
        <v>0</v>
      </c>
      <c r="AA33" s="174">
        <f>SUM($E$11:$P$11)*'1 Inputs'!$E$32/12</f>
        <v>0</v>
      </c>
      <c r="AB33" s="174">
        <f>SUM($E$11:$P$11)*'1 Inputs'!$E$32/12</f>
        <v>0</v>
      </c>
      <c r="AC33" s="174">
        <f>SUM($E$11:$P$11)*'1 Inputs'!$F$32/12</f>
        <v>0</v>
      </c>
      <c r="AD33" s="174">
        <f>SUM($E$11:$P$11)*'1 Inputs'!$F$32/12</f>
        <v>0</v>
      </c>
      <c r="AE33" s="174">
        <f>SUM($E$11:$P$11)*'1 Inputs'!$F$32/12</f>
        <v>0</v>
      </c>
      <c r="AF33" s="174">
        <f>SUM($E$11:$P$11)*'1 Inputs'!$F$32/12</f>
        <v>0</v>
      </c>
      <c r="AG33" s="174">
        <f>SUM($E$11:$P$11)*'1 Inputs'!$F$32/12</f>
        <v>0</v>
      </c>
      <c r="AH33" s="174">
        <f>SUM($E$11:$P$11)*'1 Inputs'!$F$32/12</f>
        <v>0</v>
      </c>
      <c r="AI33" s="174">
        <f>SUM($E$11:$P$11)*'1 Inputs'!$F$32/12</f>
        <v>0</v>
      </c>
      <c r="AJ33" s="174">
        <f>SUM($E$11:$P$11)*'1 Inputs'!$F$32/12</f>
        <v>0</v>
      </c>
      <c r="AK33" s="174">
        <f>SUM($E$11:$P$11)*'1 Inputs'!$F$32/12</f>
        <v>0</v>
      </c>
      <c r="AL33" s="174">
        <f>SUM($E$11:$P$11)*'1 Inputs'!$F$32/12</f>
        <v>0</v>
      </c>
      <c r="AM33" s="174">
        <f>SUM($E$11:$P$11)*'1 Inputs'!$F$32/12</f>
        <v>0</v>
      </c>
      <c r="AN33" s="174">
        <f>SUM($E$11:$P$11)*'1 Inputs'!$F$32/12</f>
        <v>0</v>
      </c>
      <c r="AO33" s="174">
        <f>SUM($E$11:$P$11)*'1 Inputs'!$G$32/12</f>
        <v>0</v>
      </c>
      <c r="AP33" s="174">
        <f>SUM($E$11:$P$11)*'1 Inputs'!$G$32/12</f>
        <v>0</v>
      </c>
      <c r="AQ33" s="174">
        <f>SUM($E$11:$P$11)*'1 Inputs'!$G$32/12</f>
        <v>0</v>
      </c>
      <c r="AR33" s="174">
        <f>SUM($E$11:$P$11)*'1 Inputs'!$G$32/12</f>
        <v>0</v>
      </c>
      <c r="AS33" s="174">
        <f>SUM($E$11:$P$11)*'1 Inputs'!$G$32/12</f>
        <v>0</v>
      </c>
      <c r="AT33" s="174">
        <f>SUM($E$11:$P$11)*'1 Inputs'!$G$32/12</f>
        <v>0</v>
      </c>
      <c r="AU33" s="174">
        <f>SUM($E$11:$P$11)*'1 Inputs'!$G$32/12</f>
        <v>0</v>
      </c>
      <c r="AV33" s="174">
        <f>SUM($E$11:$P$11)*'1 Inputs'!$G$32/12</f>
        <v>0</v>
      </c>
      <c r="AW33" s="174">
        <f>SUM($E$11:$P$11)*'1 Inputs'!$G$32/12</f>
        <v>0</v>
      </c>
      <c r="AX33" s="174">
        <f>SUM($E$11:$P$11)*'1 Inputs'!$G$32/12</f>
        <v>0</v>
      </c>
      <c r="AY33" s="174">
        <f>SUM($E$11:$P$11)*'1 Inputs'!$G$32/12</f>
        <v>0</v>
      </c>
      <c r="AZ33" s="174">
        <f>SUM($E$11:$P$11)*'1 Inputs'!$G$32/12</f>
        <v>0</v>
      </c>
      <c r="BB33" s="2" t="e">
        <f>SUM(E33:P33)/SUM($E$11:$P$11)</f>
        <v>#DIV/0!</v>
      </c>
      <c r="BC33" s="2" t="e">
        <f>SUM(Q33:AB33)/SUM($E$11:$P$11)</f>
        <v>#DIV/0!</v>
      </c>
      <c r="BD33" s="2" t="e">
        <f>SUM(AC33:AN33)/SUM($E$11:$P$11)</f>
        <v>#DIV/0!</v>
      </c>
      <c r="BE33" s="2" t="e">
        <f>SUM(AO33:AZ33)/SUM($E$11:$P$11)</f>
        <v>#DIV/0!</v>
      </c>
    </row>
    <row r="34" spans="1:57" ht="14.65" customHeight="1">
      <c r="A34" s="14"/>
      <c r="B34" s="14">
        <v>2026</v>
      </c>
      <c r="C34" s="1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>
        <f>(Q$11*'1 Inputs'!$D$32/12)</f>
        <v>0</v>
      </c>
      <c r="R34" s="174">
        <f>(Q$11*'1 Inputs'!$D$32/12)+(R$11*'1 Inputs'!$D$32/11)</f>
        <v>0</v>
      </c>
      <c r="S34" s="174">
        <f>(Q$11*'1 Inputs'!$D$32/12)+(R$11*'1 Inputs'!$D$32/11)+(S$11*'1 Inputs'!$D$32/10)</f>
        <v>0</v>
      </c>
      <c r="T34" s="174">
        <f>(Q$11*'1 Inputs'!$D$32/12)+(R$11*'1 Inputs'!$D$32/11)+(S$11*'1 Inputs'!$D$32/10)+(T$11*'1 Inputs'!$D$32/9)</f>
        <v>0</v>
      </c>
      <c r="U34" s="174">
        <f>(Q$11*'1 Inputs'!$D$32/12)+(R$11*'1 Inputs'!$D$32/11)+(S$11*'1 Inputs'!$D$32/10)+(T$11*'1 Inputs'!$D$32/9)+(U$11*'1 Inputs'!$D$32/8)</f>
        <v>0</v>
      </c>
      <c r="V34" s="174">
        <f>(Q$11*'1 Inputs'!$D$32/12)+(R$11*'1 Inputs'!$D$32/11)+(S$11*'1 Inputs'!$D$32/10)+(T$11*'1 Inputs'!$D$32/9)+(U$11*'1 Inputs'!$D$32/8)+(V$11*'1 Inputs'!$D$32/7)</f>
        <v>0</v>
      </c>
      <c r="W34" s="174">
        <f>(Q$11*'1 Inputs'!$D$32/12)+(R$11*'1 Inputs'!$D$32/11)+(S$11*'1 Inputs'!$D$32/10)+(T$11*'1 Inputs'!$D$32/9)+(U$11*'1 Inputs'!$D$32/8)+(V$11*'1 Inputs'!$D$32/7)+(W$11*'1 Inputs'!$D$32/6)</f>
        <v>0</v>
      </c>
      <c r="X34" s="174">
        <f>(Q$11*'1 Inputs'!$D$32/12)+(R$11*'1 Inputs'!$D$32/11)+(S$11*'1 Inputs'!$D$32/10)+(T$11*'1 Inputs'!$D$32/9)+(U$11*'1 Inputs'!$D$32/8)+(V$11*'1 Inputs'!$D$32/7)+(W$11*'1 Inputs'!$D$32/6)+(X$11*'1 Inputs'!$D$32/5)</f>
        <v>0</v>
      </c>
      <c r="Y34" s="174">
        <f>(Q$11*'1 Inputs'!$D$32/12)+(R$11*'1 Inputs'!$D$32/11)+(S$11*'1 Inputs'!$D$32/10)+(T$11*'1 Inputs'!$D$32/9)+(U$11*'1 Inputs'!$D$32/8)+(V$11*'1 Inputs'!$D$32/7)+(W$11*'1 Inputs'!$D$32/6)+(X$11*'1 Inputs'!$D$32/5)+(Y$11*'1 Inputs'!$D$32/4)</f>
        <v>0</v>
      </c>
      <c r="Z34" s="174">
        <f>(Q$11*'1 Inputs'!$D$32/12)+(R$11*'1 Inputs'!$D$32/11)+(S$11*'1 Inputs'!$D$32/10)+(T$11*'1 Inputs'!$D$32/9)+(U$11*'1 Inputs'!$D$32/8)+(V$11*'1 Inputs'!$D$32/7)+(W$11*'1 Inputs'!$D$32/6)+(X$11*'1 Inputs'!$D$32/5)+(Y$11*'1 Inputs'!$D$32/4)+(Z$11*'1 Inputs'!$D$32/3)</f>
        <v>0</v>
      </c>
      <c r="AA34" s="174">
        <f>(Q$11*'1 Inputs'!$D$32/12)+(R$11*'1 Inputs'!$D$32/11)+(S$11*'1 Inputs'!$D$32/10)+(T$11*'1 Inputs'!$D$32/9)+(U$11*'1 Inputs'!$D$32/8)+(V$11*'1 Inputs'!$D$32/7)+(W$11*'1 Inputs'!$D$32/6)+(X$11*'1 Inputs'!$D$32/5)+(Y$11*'1 Inputs'!$D$32/4)+(Z$11*'1 Inputs'!$D$32/3)+(AA$11*'1 Inputs'!$D$32/2)</f>
        <v>0</v>
      </c>
      <c r="AB34" s="174">
        <f>(Q$11*'1 Inputs'!$D$32/12)+(R$11*'1 Inputs'!$D$32/11)+(S$11*'1 Inputs'!$D$32/10)+(T$11*'1 Inputs'!$D$32/9)+(U$11*'1 Inputs'!$D$32/8)+(V$11*'1 Inputs'!$D$32/7)+(W$11*'1 Inputs'!$D$32/6)+(X$11*'1 Inputs'!$D$32/5)+(Y$11*'1 Inputs'!$D$32/4)+(Z$11*'1 Inputs'!$D$32/3)+(AA$11*'1 Inputs'!$D$32/2)+(AB$11*'1 Inputs'!$D$32/1)</f>
        <v>0</v>
      </c>
      <c r="AC34" s="174">
        <f>SUM($Q$11:$AB$11)*'1 Inputs'!$E$32/12</f>
        <v>0</v>
      </c>
      <c r="AD34" s="174">
        <f>SUM($Q$11:$AB$11)*'1 Inputs'!$E$32/12</f>
        <v>0</v>
      </c>
      <c r="AE34" s="174">
        <f>SUM($Q$11:$AB$11)*'1 Inputs'!$E$32/12</f>
        <v>0</v>
      </c>
      <c r="AF34" s="174">
        <f>SUM($Q$11:$AB$11)*'1 Inputs'!$E$32/12</f>
        <v>0</v>
      </c>
      <c r="AG34" s="174">
        <f>SUM($Q$11:$AB$11)*'1 Inputs'!$E$32/12</f>
        <v>0</v>
      </c>
      <c r="AH34" s="174">
        <f>SUM($Q$11:$AB$11)*'1 Inputs'!$E$32/12</f>
        <v>0</v>
      </c>
      <c r="AI34" s="174">
        <f>SUM($Q$11:$AB$11)*'1 Inputs'!$E$32/12</f>
        <v>0</v>
      </c>
      <c r="AJ34" s="174">
        <f>SUM($Q$11:$AB$11)*'1 Inputs'!$E$32/12</f>
        <v>0</v>
      </c>
      <c r="AK34" s="174">
        <f>SUM($Q$11:$AB$11)*'1 Inputs'!$E$32/12</f>
        <v>0</v>
      </c>
      <c r="AL34" s="174">
        <f>SUM($Q$11:$AB$11)*'1 Inputs'!$E$32/12</f>
        <v>0</v>
      </c>
      <c r="AM34" s="174">
        <f>SUM($Q$11:$AB$11)*'1 Inputs'!$E$32/12</f>
        <v>0</v>
      </c>
      <c r="AN34" s="174">
        <f>SUM($Q$11:$AB$11)*'1 Inputs'!$E$32/12</f>
        <v>0</v>
      </c>
      <c r="AO34" s="174">
        <f>SUM($Q$11:$AB$11)*'1 Inputs'!$F$32/12</f>
        <v>0</v>
      </c>
      <c r="AP34" s="174">
        <f>SUM($Q$11:$AB$11)*'1 Inputs'!$F$32/12</f>
        <v>0</v>
      </c>
      <c r="AQ34" s="174">
        <f>SUM($Q$11:$AB$11)*'1 Inputs'!$F$32/12</f>
        <v>0</v>
      </c>
      <c r="AR34" s="174">
        <f>SUM($Q$11:$AB$11)*'1 Inputs'!$F$32/12</f>
        <v>0</v>
      </c>
      <c r="AS34" s="174">
        <f>SUM($Q$11:$AB$11)*'1 Inputs'!$F$32/12</f>
        <v>0</v>
      </c>
      <c r="AT34" s="174">
        <f>SUM($Q$11:$AB$11)*'1 Inputs'!$F$32/12</f>
        <v>0</v>
      </c>
      <c r="AU34" s="174">
        <f>SUM($Q$11:$AB$11)*'1 Inputs'!$F$32/12</f>
        <v>0</v>
      </c>
      <c r="AV34" s="174">
        <f>SUM($Q$11:$AB$11)*'1 Inputs'!$F$32/12</f>
        <v>0</v>
      </c>
      <c r="AW34" s="174">
        <f>SUM($Q$11:$AB$11)*'1 Inputs'!$F$32/12</f>
        <v>0</v>
      </c>
      <c r="AX34" s="174">
        <f>SUM($Q$11:$AB$11)*'1 Inputs'!$F$32/12</f>
        <v>0</v>
      </c>
      <c r="AY34" s="174">
        <f>SUM($Q$11:$AB$11)*'1 Inputs'!$F$32/12</f>
        <v>0</v>
      </c>
      <c r="AZ34" s="174">
        <f>SUM($Q$11:$AB$11)*'1 Inputs'!$F$32/12</f>
        <v>0</v>
      </c>
    </row>
    <row r="35" spans="1:57" ht="14.65" customHeight="1">
      <c r="A35" s="14"/>
      <c r="B35" s="14">
        <v>2027</v>
      </c>
      <c r="C35" s="1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9"/>
      <c r="S35" s="20"/>
      <c r="T35" s="14"/>
      <c r="U35" s="14"/>
      <c r="V35" s="14"/>
      <c r="W35" s="14"/>
      <c r="X35" s="14"/>
      <c r="Y35" s="14"/>
      <c r="Z35" s="14"/>
      <c r="AA35" s="14"/>
      <c r="AB35" s="14"/>
      <c r="AC35" s="174">
        <f>(AC$11*'1 Inputs'!$D$32/12)</f>
        <v>0</v>
      </c>
      <c r="AD35" s="174">
        <f>(AC$11*'1 Inputs'!$D$32/12)+(AD$11*'1 Inputs'!$D$32/11)</f>
        <v>0</v>
      </c>
      <c r="AE35" s="174">
        <f>(AC$11*'1 Inputs'!$D$32/12)+(AD$11*'1 Inputs'!$D$32/11)+(AE$11*'1 Inputs'!$D$32/10)</f>
        <v>0</v>
      </c>
      <c r="AF35" s="174">
        <f>(AC$11*'1 Inputs'!$D$32/12)+(AD$11*'1 Inputs'!$D$32/11)+(AE$11*'1 Inputs'!$D$32/10)+(AF$11*'1 Inputs'!$D$32/9)</f>
        <v>0</v>
      </c>
      <c r="AG35" s="174">
        <f>(AC$11*'1 Inputs'!$D$32/12)+(AD$11*'1 Inputs'!$D$32/11)+(AE$11*'1 Inputs'!$D$32/10)+(AF$11*'1 Inputs'!$D$32/9)+(AG$11*'1 Inputs'!$D$32/8)</f>
        <v>0</v>
      </c>
      <c r="AH35" s="174">
        <f>(AC$11*'1 Inputs'!$D$32/12)+(AD$11*'1 Inputs'!$D$32/11)+(AE$11*'1 Inputs'!$D$32/10)+(AF$11*'1 Inputs'!$D$32/9)+(AG$11*'1 Inputs'!$D$32/8)+(AH$11*'1 Inputs'!$D$32/7)</f>
        <v>0</v>
      </c>
      <c r="AI35" s="174">
        <f>(AC$11*'1 Inputs'!$D$32/12)+(AD$11*'1 Inputs'!$D$32/11)+(AE$11*'1 Inputs'!$D$32/10)+(AF$11*'1 Inputs'!$D$32/9)+(AG$11*'1 Inputs'!$D$32/8)+(AH$11*'1 Inputs'!$D$32/7)+(AI$11*'1 Inputs'!$D$32/6)</f>
        <v>0</v>
      </c>
      <c r="AJ35" s="174">
        <f>(AC$11*'1 Inputs'!$D$32/12)+(AD$11*'1 Inputs'!$D$32/11)+(AE$11*'1 Inputs'!$D$32/10)+(AF$11*'1 Inputs'!$D$32/9)+(AG$11*'1 Inputs'!$D$32/8)+(AH$11*'1 Inputs'!$D$32/7)+(AI$11*'1 Inputs'!$D$32/6)+(AJ$11*'1 Inputs'!$D$32/5)</f>
        <v>0</v>
      </c>
      <c r="AK35" s="174">
        <f>(AC$11*'1 Inputs'!$D$32/12)+(AD$11*'1 Inputs'!$D$32/11)+(AE$11*'1 Inputs'!$D$32/10)+(AF$11*'1 Inputs'!$D$32/9)+(AG$11*'1 Inputs'!$D$32/8)+(AH$11*'1 Inputs'!$D$32/7)+(AI$11*'1 Inputs'!$D$32/6)+(AJ$11*'1 Inputs'!$D$32/5)+(AK$11*'1 Inputs'!$D$32/4)</f>
        <v>0</v>
      </c>
      <c r="AL35" s="174">
        <f>(AC$11*'1 Inputs'!$D$32/12)+(AD$11*'1 Inputs'!$D$32/11)+(AE$11*'1 Inputs'!$D$32/10)+(AF$11*'1 Inputs'!$D$32/9)+(AG$11*'1 Inputs'!$D$32/8)+(AH$11*'1 Inputs'!$D$32/7)+(AI$11*'1 Inputs'!$D$32/6)+(AJ$11*'1 Inputs'!$D$32/5)+(AK$11*'1 Inputs'!$D$32/4)+(AL$11*'1 Inputs'!$D$32/3)</f>
        <v>0</v>
      </c>
      <c r="AM35" s="174">
        <f>(AC$11*'1 Inputs'!$D$32/12)+(AD$11*'1 Inputs'!$D$32/11)+(AE$11*'1 Inputs'!$D$32/10)+(AF$11*'1 Inputs'!$D$32/9)+(AG$11*'1 Inputs'!$D$32/8)+(AH$11*'1 Inputs'!$D$32/7)+(AI$11*'1 Inputs'!$D$32/6)+(AJ$11*'1 Inputs'!$D$32/5)+(AK$11*'1 Inputs'!$D$32/4)+(AL$11*'1 Inputs'!$D$32/3)+(AM$11*'1 Inputs'!$D$32/2)</f>
        <v>0</v>
      </c>
      <c r="AN35" s="174">
        <f>(AC$11*'1 Inputs'!$D$32/12)+(AD$11*'1 Inputs'!$D$32/11)+(AE$11*'1 Inputs'!$D$32/10)+(AF$11*'1 Inputs'!$D$32/9)+(AG$11*'1 Inputs'!$D$32/8)+(AH$11*'1 Inputs'!$D$32/7)+(AI$11*'1 Inputs'!$D$32/6)+(AJ$11*'1 Inputs'!$D$32/5)+(AK$11*'1 Inputs'!$D$32/4)+(AL$11*'1 Inputs'!$D$32/3)+(AM$11*'1 Inputs'!$D$32/2)+(AN$11*'1 Inputs'!$D$32/1)</f>
        <v>0</v>
      </c>
      <c r="AO35" s="174">
        <f>SUM($AC$11:$AN$11)*'1 Inputs'!$E$32/12</f>
        <v>0</v>
      </c>
      <c r="AP35" s="174">
        <f>SUM($AC$11:$AN$11)*'1 Inputs'!$E$32/12</f>
        <v>0</v>
      </c>
      <c r="AQ35" s="174">
        <f>SUM($AC$11:$AN$11)*'1 Inputs'!$E$32/12</f>
        <v>0</v>
      </c>
      <c r="AR35" s="174">
        <f>SUM($AC$11:$AN$11)*'1 Inputs'!$E$32/12</f>
        <v>0</v>
      </c>
      <c r="AS35" s="174">
        <f>SUM($AC$11:$AN$11)*'1 Inputs'!$E$32/12</f>
        <v>0</v>
      </c>
      <c r="AT35" s="174">
        <f>SUM($AC$11:$AN$11)*'1 Inputs'!$E$32/12</f>
        <v>0</v>
      </c>
      <c r="AU35" s="174">
        <f>SUM($AC$11:$AN$11)*'1 Inputs'!$E$32/12</f>
        <v>0</v>
      </c>
      <c r="AV35" s="174">
        <f>SUM($AC$11:$AN$11)*'1 Inputs'!$E$32/12</f>
        <v>0</v>
      </c>
      <c r="AW35" s="174">
        <f>SUM($AC$11:$AN$11)*'1 Inputs'!$E$32/12</f>
        <v>0</v>
      </c>
      <c r="AX35" s="174">
        <f>SUM($AC$11:$AN$11)*'1 Inputs'!$E$32/12</f>
        <v>0</v>
      </c>
      <c r="AY35" s="174">
        <f>SUM($AC$11:$AN$11)*'1 Inputs'!$E$32/12</f>
        <v>0</v>
      </c>
      <c r="AZ35" s="174">
        <f>SUM($AC$11:$AN$11)*'1 Inputs'!$E$32/12</f>
        <v>0</v>
      </c>
    </row>
    <row r="36" spans="1:57" ht="14.65" customHeight="1">
      <c r="A36" s="14"/>
      <c r="B36" s="14" t="s">
        <v>27</v>
      </c>
      <c r="C36" s="14"/>
      <c r="D36" s="21"/>
      <c r="E36" s="174">
        <f>ROUND((+$D36*'1 Inputs'!$E$32/12),0)</f>
        <v>0</v>
      </c>
      <c r="F36" s="174">
        <f>ROUND((+$D36*'1 Inputs'!$E$32/12),0)</f>
        <v>0</v>
      </c>
      <c r="G36" s="174">
        <f>ROUND((+$D36*'1 Inputs'!$E$32/12),0)</f>
        <v>0</v>
      </c>
      <c r="H36" s="174">
        <f>ROUND((+$D36*'1 Inputs'!$E$32/12),0)</f>
        <v>0</v>
      </c>
      <c r="I36" s="174">
        <f>ROUND((+$D36*'1 Inputs'!$E$32/12),0)</f>
        <v>0</v>
      </c>
      <c r="J36" s="174">
        <f>ROUND((+$D36*'1 Inputs'!$E$32/12),0)</f>
        <v>0</v>
      </c>
      <c r="K36" s="174">
        <f>ROUND((+$D36*'1 Inputs'!$E$32/12),0)</f>
        <v>0</v>
      </c>
      <c r="L36" s="174">
        <f>ROUND((+$D36*'1 Inputs'!$E$32/12),0)</f>
        <v>0</v>
      </c>
      <c r="M36" s="174">
        <f>ROUND((+$D36*'1 Inputs'!$E$32/12),0)</f>
        <v>0</v>
      </c>
      <c r="N36" s="174">
        <f>ROUND((+$D36*'1 Inputs'!$E$32/12),0)</f>
        <v>0</v>
      </c>
      <c r="O36" s="174">
        <f>ROUND((+$D36*'1 Inputs'!$E$32/12),0)</f>
        <v>0</v>
      </c>
      <c r="P36" s="174">
        <f>ROUND((+$D36*'1 Inputs'!$E$32/12),0)</f>
        <v>0</v>
      </c>
      <c r="Q36" s="174"/>
      <c r="R36" s="17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7" ht="14.65" customHeight="1">
      <c r="A37" s="14"/>
      <c r="B37" s="14"/>
      <c r="C37" s="14" t="s">
        <v>28</v>
      </c>
      <c r="D37" s="174"/>
      <c r="E37" s="174">
        <f t="shared" ref="E37:AZ37" si="105">SUM(E33:E36)</f>
        <v>0</v>
      </c>
      <c r="F37" s="174">
        <f t="shared" si="105"/>
        <v>0</v>
      </c>
      <c r="G37" s="174">
        <f t="shared" si="105"/>
        <v>0</v>
      </c>
      <c r="H37" s="174">
        <f t="shared" si="105"/>
        <v>0</v>
      </c>
      <c r="I37" s="174">
        <f t="shared" si="105"/>
        <v>0</v>
      </c>
      <c r="J37" s="174">
        <f t="shared" si="105"/>
        <v>0</v>
      </c>
      <c r="K37" s="174">
        <f t="shared" si="105"/>
        <v>0</v>
      </c>
      <c r="L37" s="174">
        <f t="shared" si="105"/>
        <v>0</v>
      </c>
      <c r="M37" s="174">
        <f t="shared" si="105"/>
        <v>0</v>
      </c>
      <c r="N37" s="174">
        <f t="shared" si="105"/>
        <v>0</v>
      </c>
      <c r="O37" s="174">
        <f t="shared" si="105"/>
        <v>0</v>
      </c>
      <c r="P37" s="174">
        <f t="shared" si="105"/>
        <v>0</v>
      </c>
      <c r="Q37" s="174">
        <f t="shared" si="105"/>
        <v>0</v>
      </c>
      <c r="R37" s="174">
        <f t="shared" si="105"/>
        <v>0</v>
      </c>
      <c r="S37" s="174">
        <f t="shared" si="105"/>
        <v>0</v>
      </c>
      <c r="T37" s="174">
        <f t="shared" si="105"/>
        <v>0</v>
      </c>
      <c r="U37" s="174">
        <f t="shared" si="105"/>
        <v>0</v>
      </c>
      <c r="V37" s="174">
        <f t="shared" si="105"/>
        <v>0</v>
      </c>
      <c r="W37" s="174">
        <f t="shared" si="105"/>
        <v>0</v>
      </c>
      <c r="X37" s="174">
        <f t="shared" si="105"/>
        <v>0</v>
      </c>
      <c r="Y37" s="174">
        <f t="shared" si="105"/>
        <v>0</v>
      </c>
      <c r="Z37" s="174">
        <f t="shared" si="105"/>
        <v>0</v>
      </c>
      <c r="AA37" s="174">
        <f t="shared" si="105"/>
        <v>0</v>
      </c>
      <c r="AB37" s="174">
        <f t="shared" si="105"/>
        <v>0</v>
      </c>
      <c r="AC37" s="174">
        <f t="shared" si="105"/>
        <v>0</v>
      </c>
      <c r="AD37" s="174">
        <f t="shared" si="105"/>
        <v>0</v>
      </c>
      <c r="AE37" s="174">
        <f t="shared" si="105"/>
        <v>0</v>
      </c>
      <c r="AF37" s="174">
        <f t="shared" si="105"/>
        <v>0</v>
      </c>
      <c r="AG37" s="174">
        <f t="shared" si="105"/>
        <v>0</v>
      </c>
      <c r="AH37" s="174">
        <f t="shared" si="105"/>
        <v>0</v>
      </c>
      <c r="AI37" s="174">
        <f t="shared" si="105"/>
        <v>0</v>
      </c>
      <c r="AJ37" s="174">
        <f t="shared" si="105"/>
        <v>0</v>
      </c>
      <c r="AK37" s="174">
        <f t="shared" si="105"/>
        <v>0</v>
      </c>
      <c r="AL37" s="174">
        <f t="shared" si="105"/>
        <v>0</v>
      </c>
      <c r="AM37" s="174">
        <f t="shared" si="105"/>
        <v>0</v>
      </c>
      <c r="AN37" s="174">
        <f t="shared" si="105"/>
        <v>0</v>
      </c>
      <c r="AO37" s="174">
        <f t="shared" si="105"/>
        <v>0</v>
      </c>
      <c r="AP37" s="174">
        <f t="shared" si="105"/>
        <v>0</v>
      </c>
      <c r="AQ37" s="174">
        <f t="shared" si="105"/>
        <v>0</v>
      </c>
      <c r="AR37" s="174">
        <f t="shared" si="105"/>
        <v>0</v>
      </c>
      <c r="AS37" s="174">
        <f t="shared" si="105"/>
        <v>0</v>
      </c>
      <c r="AT37" s="174">
        <f t="shared" si="105"/>
        <v>0</v>
      </c>
      <c r="AU37" s="174">
        <f t="shared" si="105"/>
        <v>0</v>
      </c>
      <c r="AV37" s="174">
        <f t="shared" si="105"/>
        <v>0</v>
      </c>
      <c r="AW37" s="174">
        <f t="shared" si="105"/>
        <v>0</v>
      </c>
      <c r="AX37" s="174">
        <f t="shared" si="105"/>
        <v>0</v>
      </c>
      <c r="AY37" s="174">
        <f t="shared" si="105"/>
        <v>0</v>
      </c>
      <c r="AZ37" s="174">
        <f t="shared" si="105"/>
        <v>0</v>
      </c>
    </row>
    <row r="38" spans="1:57" ht="14.65" customHeight="1">
      <c r="A38" s="14"/>
      <c r="B38" s="14"/>
      <c r="C38" s="14" t="s">
        <v>29</v>
      </c>
      <c r="D38" s="21"/>
      <c r="E38" s="174">
        <f t="shared" ref="E38:AZ38" si="106">+E37+D38</f>
        <v>0</v>
      </c>
      <c r="F38" s="174">
        <f t="shared" si="106"/>
        <v>0</v>
      </c>
      <c r="G38" s="174">
        <f t="shared" si="106"/>
        <v>0</v>
      </c>
      <c r="H38" s="174">
        <f t="shared" si="106"/>
        <v>0</v>
      </c>
      <c r="I38" s="174">
        <f t="shared" si="106"/>
        <v>0</v>
      </c>
      <c r="J38" s="174">
        <f t="shared" si="106"/>
        <v>0</v>
      </c>
      <c r="K38" s="174">
        <f t="shared" si="106"/>
        <v>0</v>
      </c>
      <c r="L38" s="174">
        <f t="shared" si="106"/>
        <v>0</v>
      </c>
      <c r="M38" s="174">
        <f t="shared" si="106"/>
        <v>0</v>
      </c>
      <c r="N38" s="174">
        <f t="shared" si="106"/>
        <v>0</v>
      </c>
      <c r="O38" s="174">
        <f t="shared" si="106"/>
        <v>0</v>
      </c>
      <c r="P38" s="174">
        <f t="shared" si="106"/>
        <v>0</v>
      </c>
      <c r="Q38" s="174">
        <f t="shared" si="106"/>
        <v>0</v>
      </c>
      <c r="R38" s="174">
        <f t="shared" si="106"/>
        <v>0</v>
      </c>
      <c r="S38" s="174">
        <f t="shared" si="106"/>
        <v>0</v>
      </c>
      <c r="T38" s="174">
        <f t="shared" si="106"/>
        <v>0</v>
      </c>
      <c r="U38" s="174">
        <f t="shared" si="106"/>
        <v>0</v>
      </c>
      <c r="V38" s="174">
        <f t="shared" si="106"/>
        <v>0</v>
      </c>
      <c r="W38" s="174">
        <f t="shared" si="106"/>
        <v>0</v>
      </c>
      <c r="X38" s="174">
        <f t="shared" si="106"/>
        <v>0</v>
      </c>
      <c r="Y38" s="174">
        <f t="shared" si="106"/>
        <v>0</v>
      </c>
      <c r="Z38" s="174">
        <f t="shared" si="106"/>
        <v>0</v>
      </c>
      <c r="AA38" s="174">
        <f t="shared" si="106"/>
        <v>0</v>
      </c>
      <c r="AB38" s="174">
        <f t="shared" si="106"/>
        <v>0</v>
      </c>
      <c r="AC38" s="174">
        <f t="shared" si="106"/>
        <v>0</v>
      </c>
      <c r="AD38" s="174">
        <f t="shared" si="106"/>
        <v>0</v>
      </c>
      <c r="AE38" s="174">
        <f t="shared" si="106"/>
        <v>0</v>
      </c>
      <c r="AF38" s="174">
        <f t="shared" si="106"/>
        <v>0</v>
      </c>
      <c r="AG38" s="174">
        <f t="shared" si="106"/>
        <v>0</v>
      </c>
      <c r="AH38" s="174">
        <f t="shared" si="106"/>
        <v>0</v>
      </c>
      <c r="AI38" s="174">
        <f t="shared" si="106"/>
        <v>0</v>
      </c>
      <c r="AJ38" s="174">
        <f t="shared" si="106"/>
        <v>0</v>
      </c>
      <c r="AK38" s="174">
        <f t="shared" si="106"/>
        <v>0</v>
      </c>
      <c r="AL38" s="174">
        <f t="shared" si="106"/>
        <v>0</v>
      </c>
      <c r="AM38" s="174">
        <f t="shared" si="106"/>
        <v>0</v>
      </c>
      <c r="AN38" s="174">
        <f t="shared" si="106"/>
        <v>0</v>
      </c>
      <c r="AO38" s="174">
        <f t="shared" si="106"/>
        <v>0</v>
      </c>
      <c r="AP38" s="174">
        <f t="shared" si="106"/>
        <v>0</v>
      </c>
      <c r="AQ38" s="174">
        <f t="shared" si="106"/>
        <v>0</v>
      </c>
      <c r="AR38" s="174">
        <f t="shared" si="106"/>
        <v>0</v>
      </c>
      <c r="AS38" s="174">
        <f t="shared" si="106"/>
        <v>0</v>
      </c>
      <c r="AT38" s="174">
        <f t="shared" si="106"/>
        <v>0</v>
      </c>
      <c r="AU38" s="174">
        <f t="shared" si="106"/>
        <v>0</v>
      </c>
      <c r="AV38" s="174">
        <f t="shared" si="106"/>
        <v>0</v>
      </c>
      <c r="AW38" s="174">
        <f t="shared" si="106"/>
        <v>0</v>
      </c>
      <c r="AX38" s="174">
        <f t="shared" si="106"/>
        <v>0</v>
      </c>
      <c r="AY38" s="174">
        <f t="shared" si="106"/>
        <v>0</v>
      </c>
      <c r="AZ38" s="174">
        <f t="shared" si="106"/>
        <v>0</v>
      </c>
    </row>
    <row r="41" spans="1:57" ht="14.65" customHeight="1">
      <c r="D41" s="171"/>
      <c r="E41" s="8" t="str">
        <f>E$9</f>
        <v>Actual</v>
      </c>
      <c r="F41" s="8" t="str">
        <f t="shared" ref="F41:AZ41" si="107">F$9</f>
        <v>Actual</v>
      </c>
      <c r="G41" s="8" t="str">
        <f t="shared" si="107"/>
        <v>Actual</v>
      </c>
      <c r="H41" s="8" t="str">
        <f t="shared" si="107"/>
        <v>Actual</v>
      </c>
      <c r="I41" s="8" t="str">
        <f t="shared" si="107"/>
        <v>Actual</v>
      </c>
      <c r="J41" s="8" t="str">
        <f t="shared" si="107"/>
        <v>Estimated</v>
      </c>
      <c r="K41" s="8" t="str">
        <f t="shared" si="107"/>
        <v>Estimated</v>
      </c>
      <c r="L41" s="8" t="str">
        <f t="shared" si="107"/>
        <v>Estimated</v>
      </c>
      <c r="M41" s="8" t="str">
        <f t="shared" si="107"/>
        <v>Estimated</v>
      </c>
      <c r="N41" s="8" t="str">
        <f t="shared" si="107"/>
        <v>Estimated</v>
      </c>
      <c r="O41" s="8" t="str">
        <f t="shared" si="107"/>
        <v>Estimated</v>
      </c>
      <c r="P41" s="8" t="str">
        <f t="shared" si="107"/>
        <v>Estimated</v>
      </c>
      <c r="Q41" s="8" t="str">
        <f t="shared" si="107"/>
        <v>Estimated</v>
      </c>
      <c r="R41" s="8" t="str">
        <f t="shared" si="107"/>
        <v>Estimated</v>
      </c>
      <c r="S41" s="8" t="str">
        <f t="shared" si="107"/>
        <v>Estimated</v>
      </c>
      <c r="T41" s="8" t="str">
        <f t="shared" si="107"/>
        <v>Estimated</v>
      </c>
      <c r="U41" s="8" t="str">
        <f t="shared" si="107"/>
        <v>Estimated</v>
      </c>
      <c r="V41" s="8" t="str">
        <f t="shared" si="107"/>
        <v>Estimated</v>
      </c>
      <c r="W41" s="8" t="str">
        <f t="shared" si="107"/>
        <v>Estimated</v>
      </c>
      <c r="X41" s="8" t="str">
        <f t="shared" si="107"/>
        <v>Estimated</v>
      </c>
      <c r="Y41" s="8" t="str">
        <f t="shared" si="107"/>
        <v>Estimated</v>
      </c>
      <c r="Z41" s="8" t="str">
        <f t="shared" si="107"/>
        <v>Estimated</v>
      </c>
      <c r="AA41" s="8" t="str">
        <f t="shared" si="107"/>
        <v>Estimated</v>
      </c>
      <c r="AB41" s="8" t="str">
        <f t="shared" si="107"/>
        <v>Estimated</v>
      </c>
      <c r="AC41" s="8" t="str">
        <f t="shared" si="107"/>
        <v>Estimated</v>
      </c>
      <c r="AD41" s="8" t="str">
        <f t="shared" si="107"/>
        <v>Estimated</v>
      </c>
      <c r="AE41" s="8" t="str">
        <f t="shared" si="107"/>
        <v>Estimated</v>
      </c>
      <c r="AF41" s="8" t="str">
        <f t="shared" si="107"/>
        <v>Estimated</v>
      </c>
      <c r="AG41" s="8" t="str">
        <f t="shared" si="107"/>
        <v>Estimated</v>
      </c>
      <c r="AH41" s="8" t="str">
        <f t="shared" si="107"/>
        <v>Estimated</v>
      </c>
      <c r="AI41" s="8" t="str">
        <f t="shared" si="107"/>
        <v>Estimated</v>
      </c>
      <c r="AJ41" s="8" t="str">
        <f t="shared" si="107"/>
        <v>Estimated</v>
      </c>
      <c r="AK41" s="8" t="str">
        <f t="shared" si="107"/>
        <v>Estimated</v>
      </c>
      <c r="AL41" s="8" t="str">
        <f t="shared" si="107"/>
        <v>Estimated</v>
      </c>
      <c r="AM41" s="8" t="str">
        <f t="shared" si="107"/>
        <v>Estimated</v>
      </c>
      <c r="AN41" s="8" t="str">
        <f t="shared" si="107"/>
        <v>Estimated</v>
      </c>
      <c r="AO41" s="8" t="str">
        <f t="shared" si="107"/>
        <v>Estimated</v>
      </c>
      <c r="AP41" s="8" t="str">
        <f t="shared" si="107"/>
        <v>Estimated</v>
      </c>
      <c r="AQ41" s="8" t="str">
        <f t="shared" si="107"/>
        <v>Estimated</v>
      </c>
      <c r="AR41" s="8" t="str">
        <f t="shared" si="107"/>
        <v>Estimated</v>
      </c>
      <c r="AS41" s="8" t="str">
        <f t="shared" si="107"/>
        <v>Estimated</v>
      </c>
      <c r="AT41" s="8" t="str">
        <f t="shared" si="107"/>
        <v>Estimated</v>
      </c>
      <c r="AU41" s="8" t="str">
        <f t="shared" si="107"/>
        <v>Estimated</v>
      </c>
      <c r="AV41" s="8" t="str">
        <f t="shared" si="107"/>
        <v>Estimated</v>
      </c>
      <c r="AW41" s="8" t="str">
        <f t="shared" si="107"/>
        <v>Estimated</v>
      </c>
      <c r="AX41" s="8" t="str">
        <f t="shared" si="107"/>
        <v>Estimated</v>
      </c>
      <c r="AY41" s="8" t="str">
        <f t="shared" si="107"/>
        <v>Estimated</v>
      </c>
      <c r="AZ41" s="8" t="str">
        <f t="shared" si="107"/>
        <v>Estimated</v>
      </c>
    </row>
    <row r="42" spans="1:57" ht="14.65" customHeight="1">
      <c r="A42" s="1" t="s">
        <v>30</v>
      </c>
      <c r="E42" s="12">
        <v>45658</v>
      </c>
      <c r="F42" s="12">
        <v>45689</v>
      </c>
      <c r="G42" s="12">
        <v>45717</v>
      </c>
      <c r="H42" s="12">
        <v>45748</v>
      </c>
      <c r="I42" s="12">
        <v>45778</v>
      </c>
      <c r="J42" s="12">
        <v>45809</v>
      </c>
      <c r="K42" s="12">
        <v>45839</v>
      </c>
      <c r="L42" s="12">
        <v>45870</v>
      </c>
      <c r="M42" s="12">
        <v>45901</v>
      </c>
      <c r="N42" s="12">
        <v>45931</v>
      </c>
      <c r="O42" s="12">
        <v>45962</v>
      </c>
      <c r="P42" s="12">
        <v>45992</v>
      </c>
      <c r="Q42" s="12">
        <v>46023</v>
      </c>
      <c r="R42" s="12">
        <v>46054</v>
      </c>
      <c r="S42" s="12">
        <v>46174</v>
      </c>
      <c r="T42" s="12">
        <v>46113</v>
      </c>
      <c r="U42" s="12">
        <v>46143</v>
      </c>
      <c r="V42" s="12">
        <v>46174</v>
      </c>
      <c r="W42" s="12">
        <v>46204</v>
      </c>
      <c r="X42" s="12">
        <v>46235</v>
      </c>
      <c r="Y42" s="12">
        <v>46266</v>
      </c>
      <c r="Z42" s="12">
        <v>46296</v>
      </c>
      <c r="AA42" s="12">
        <v>46327</v>
      </c>
      <c r="AB42" s="12">
        <v>46357</v>
      </c>
      <c r="AC42" s="12">
        <v>46388</v>
      </c>
      <c r="AD42" s="12">
        <v>46419</v>
      </c>
      <c r="AE42" s="12">
        <v>46447</v>
      </c>
      <c r="AF42" s="12">
        <v>46569</v>
      </c>
      <c r="AG42" s="12">
        <v>46508</v>
      </c>
      <c r="AH42" s="12">
        <v>46539</v>
      </c>
      <c r="AI42" s="12">
        <v>46569</v>
      </c>
      <c r="AJ42" s="12">
        <v>46600</v>
      </c>
      <c r="AK42" s="12">
        <v>46631</v>
      </c>
      <c r="AL42" s="12">
        <v>46661</v>
      </c>
      <c r="AM42" s="12">
        <v>46692</v>
      </c>
      <c r="AN42" s="12">
        <v>46722</v>
      </c>
      <c r="AO42" s="12">
        <v>46753</v>
      </c>
      <c r="AP42" s="12">
        <v>46784</v>
      </c>
      <c r="AQ42" s="12">
        <v>46813</v>
      </c>
      <c r="AR42" s="12">
        <v>46844</v>
      </c>
      <c r="AS42" s="12">
        <v>46966</v>
      </c>
      <c r="AT42" s="12">
        <v>46905</v>
      </c>
      <c r="AU42" s="12">
        <v>46935</v>
      </c>
      <c r="AV42" s="12">
        <v>46966</v>
      </c>
      <c r="AW42" s="12">
        <v>46997</v>
      </c>
      <c r="AX42" s="12">
        <v>47027</v>
      </c>
      <c r="AY42" s="12">
        <v>47058</v>
      </c>
      <c r="AZ42" s="12">
        <v>47088</v>
      </c>
      <c r="BB42" s="1">
        <v>2025</v>
      </c>
      <c r="BC42" s="1">
        <v>2026</v>
      </c>
      <c r="BD42" s="1">
        <v>2027</v>
      </c>
      <c r="BE42" s="1">
        <v>2028</v>
      </c>
    </row>
    <row r="43" spans="1:57" ht="14.65" customHeight="1">
      <c r="A43" s="14"/>
      <c r="B43" s="14">
        <v>2025</v>
      </c>
      <c r="C43" s="14"/>
      <c r="D43" s="174"/>
      <c r="E43" s="174">
        <f>(E$17*'1 Inputs'!$D$33/12)</f>
        <v>0</v>
      </c>
      <c r="F43" s="174">
        <f>(E$17*'1 Inputs'!$D$33/12)+(F$17*'1 Inputs'!$D$33/11)</f>
        <v>0</v>
      </c>
      <c r="G43" s="174">
        <f>(E$17*'1 Inputs'!$D$33/12)+(F$17*'1 Inputs'!$D$33/11)+(G$17*'1 Inputs'!$D$33/10)</f>
        <v>41563.054199999999</v>
      </c>
      <c r="H43" s="174">
        <f>(E$17*'1 Inputs'!$D$33/12)+(F$17*'1 Inputs'!$D$33/11)+(G$17*'1 Inputs'!$D$33/10)+(H$17*'1 Inputs'!$D$33/9)</f>
        <v>45603.662949999998</v>
      </c>
      <c r="I43" s="174">
        <f>(E$17*'1 Inputs'!$D$33/12)+(F$17*'1 Inputs'!$D$33/11)+(G$17*'1 Inputs'!$D$33/10)+(H$17*'1 Inputs'!$D$33/9)+(I$17*'1 Inputs'!$D$33/8)</f>
        <v>47753.156621875001</v>
      </c>
      <c r="J43" s="174">
        <f>(E$17*'1 Inputs'!$D$33/12)+(F$17*'1 Inputs'!$D$33/11)+(G$17*'1 Inputs'!$D$33/10)+(H$17*'1 Inputs'!$D$33/9)+(I$17*'1 Inputs'!$D$33/8)+(J$17*'1 Inputs'!$D$33/7)</f>
        <v>47753.156621875001</v>
      </c>
      <c r="K43" s="174">
        <f>(E$17*'1 Inputs'!$D$33/12)+(F$17*'1 Inputs'!$D$33/11)+(G$17*'1 Inputs'!$D$33/10)+(H$17*'1 Inputs'!$D$33/9)+(I$17*'1 Inputs'!$D$33/8)+(J$17*'1 Inputs'!$D$33/7)+(K$17*'1 Inputs'!$D$33/6)</f>
        <v>47753.156621875001</v>
      </c>
      <c r="L43" s="174">
        <f>(E$17*'1 Inputs'!$D$33/12)+(F$17*'1 Inputs'!$D$33/11)+(G$17*'1 Inputs'!$D$33/10)+(H$17*'1 Inputs'!$D$33/9)+(I$17*'1 Inputs'!$D$33/8)+(J$17*'1 Inputs'!$D$33/7)+(K$17*'1 Inputs'!$D$33/6)+(L$17*'1 Inputs'!$D$33/5)</f>
        <v>47753.156621875001</v>
      </c>
      <c r="M43" s="174">
        <f>(E$17*'1 Inputs'!$D$33/12)+(F$17*'1 Inputs'!$D$33/11)+(G$17*'1 Inputs'!$D$33/10)+(H$17*'1 Inputs'!$D$33/9)+(I$17*'1 Inputs'!$D$33/8)+(J$17*'1 Inputs'!$D$33/7)+(K$17*'1 Inputs'!$D$33/6)+(L$17*'1 Inputs'!$D$33/5)+(M$17*'1 Inputs'!$D$33/4)</f>
        <v>47753.156621875001</v>
      </c>
      <c r="N43" s="174">
        <f>(E$17*'1 Inputs'!$D$33/12)+(F$17*'1 Inputs'!$D$33/11)+(G$17*'1 Inputs'!$D$33/10)+(H$17*'1 Inputs'!$D$33/9)+(I$17*'1 Inputs'!$D$33/8)+(J$17*'1 Inputs'!$D$33/7)+(K$17*'1 Inputs'!$D$33/6)+(L$17*'1 Inputs'!$D$33/5)+(M$17*'1 Inputs'!$D$33/4)+(N$17*'1 Inputs'!$D$33/3)</f>
        <v>47753.156621875001</v>
      </c>
      <c r="O43" s="174">
        <f>(E$17*'1 Inputs'!$D$33/12)+(F$17*'1 Inputs'!$D$33/11)+(G$17*'1 Inputs'!$D$33/10)+(H$17*'1 Inputs'!$D$33/9)+(I$17*'1 Inputs'!$D$33/8)+(J$17*'1 Inputs'!$D$33/7)+(K$17*'1 Inputs'!$D$33/6)+(L$17*'1 Inputs'!$D$33/5)+(M$17*'1 Inputs'!$D$33/4)+(N$17*'1 Inputs'!$D$33/3)+(O$17*'1 Inputs'!$D$33/2)</f>
        <v>47753.156621875001</v>
      </c>
      <c r="P43" s="174">
        <f>(E$17*'1 Inputs'!$D$33/12)+(F$17*'1 Inputs'!$D$33/11)+(G$17*'1 Inputs'!$D$33/10)+(H$17*'1 Inputs'!$D$33/9)+(I$17*'1 Inputs'!$D$33/8)+(J$17*'1 Inputs'!$D$33/7)+(K$17*'1 Inputs'!$D$33/6)+(L$17*'1 Inputs'!$D$33/5)+(M$17*'1 Inputs'!$D$33/4)+(N$17*'1 Inputs'!$D$33/3)+(O$17*'1 Inputs'!$D$33/2)+(P$17*'1 Inputs'!$D$33/1)</f>
        <v>47753.156621875001</v>
      </c>
      <c r="Q43" s="174">
        <f>SUM($E$17:$P$17)*'1 Inputs'!$E$33/12</f>
        <v>75268.818496274995</v>
      </c>
      <c r="R43" s="174">
        <f>SUM($E$17:$P$17)*'1 Inputs'!$E$33/12</f>
        <v>75268.818496274995</v>
      </c>
      <c r="S43" s="174">
        <f>SUM($E$17:$P$17)*'1 Inputs'!$E$33/12</f>
        <v>75268.818496274995</v>
      </c>
      <c r="T43" s="174">
        <f>SUM($E$17:$P$17)*'1 Inputs'!$E$33/12</f>
        <v>75268.818496274995</v>
      </c>
      <c r="U43" s="174">
        <f>SUM($E$17:$P$17)*'1 Inputs'!$E$33/12</f>
        <v>75268.818496274995</v>
      </c>
      <c r="V43" s="174">
        <f>SUM($E$17:$P$17)*'1 Inputs'!$E$33/12</f>
        <v>75268.818496274995</v>
      </c>
      <c r="W43" s="174">
        <f>SUM($E$17:$P$17)*'1 Inputs'!$E$33/12</f>
        <v>75268.818496274995</v>
      </c>
      <c r="X43" s="174">
        <f>SUM($E$17:$P$17)*'1 Inputs'!$E$33/12</f>
        <v>75268.818496274995</v>
      </c>
      <c r="Y43" s="174">
        <f>SUM($E$17:$P$17)*'1 Inputs'!$E$33/12</f>
        <v>75268.818496274995</v>
      </c>
      <c r="Z43" s="174">
        <f>SUM($E$17:$P$17)*'1 Inputs'!$E$33/12</f>
        <v>75268.818496274995</v>
      </c>
      <c r="AA43" s="174">
        <f>SUM($E$17:$P$17)*'1 Inputs'!$E$33/12</f>
        <v>75268.818496274995</v>
      </c>
      <c r="AB43" s="174">
        <f>SUM($E$17:$P$17)*'1 Inputs'!$E$33/12</f>
        <v>75268.818496274995</v>
      </c>
      <c r="AC43" s="174">
        <f>SUM($E$17:$P$17)*'1 Inputs'!$F$33/12</f>
        <v>69617.661878324987</v>
      </c>
      <c r="AD43" s="174">
        <f>SUM($E$17:$P$17)*'1 Inputs'!$F$33/12</f>
        <v>69617.661878324987</v>
      </c>
      <c r="AE43" s="174">
        <f>SUM($E$17:$P$17)*'1 Inputs'!$F$33/12</f>
        <v>69617.661878324987</v>
      </c>
      <c r="AF43" s="174">
        <f>SUM($E$17:$P$17)*'1 Inputs'!$F$33/12</f>
        <v>69617.661878324987</v>
      </c>
      <c r="AG43" s="174">
        <f>SUM($E$17:$P$17)*'1 Inputs'!$F$33/12</f>
        <v>69617.661878324987</v>
      </c>
      <c r="AH43" s="174">
        <f>SUM($E$17:$P$17)*'1 Inputs'!$F$33/12</f>
        <v>69617.661878324987</v>
      </c>
      <c r="AI43" s="174">
        <f>SUM($E$17:$P$17)*'1 Inputs'!$F$33/12</f>
        <v>69617.661878324987</v>
      </c>
      <c r="AJ43" s="174">
        <f>SUM($E$17:$P$17)*'1 Inputs'!$F$33/12</f>
        <v>69617.661878324987</v>
      </c>
      <c r="AK43" s="174">
        <f>SUM($E$17:$P$17)*'1 Inputs'!$F$33/12</f>
        <v>69617.661878324987</v>
      </c>
      <c r="AL43" s="174">
        <f>SUM($E$17:$P$17)*'1 Inputs'!$F$33/12</f>
        <v>69617.661878324987</v>
      </c>
      <c r="AM43" s="174">
        <f>SUM($E$17:$P$17)*'1 Inputs'!$F$33/12</f>
        <v>69617.661878324987</v>
      </c>
      <c r="AN43" s="174">
        <f>SUM($E$17:$P$17)*'1 Inputs'!$F$33/12</f>
        <v>69617.661878324987</v>
      </c>
      <c r="AO43" s="174">
        <f>SUM($E$17:$P$17)*'1 Inputs'!$G$33/12</f>
        <v>64404.417765824997</v>
      </c>
      <c r="AP43" s="174">
        <f>SUM($E$17:$P$17)*'1 Inputs'!$G$33/12</f>
        <v>64404.417765824997</v>
      </c>
      <c r="AQ43" s="174">
        <f>SUM($E$17:$P$17)*'1 Inputs'!$G$33/12</f>
        <v>64404.417765824997</v>
      </c>
      <c r="AR43" s="174">
        <f>SUM($E$17:$P$17)*'1 Inputs'!$G$33/12</f>
        <v>64404.417765824997</v>
      </c>
      <c r="AS43" s="174">
        <f>SUM($E$17:$P$17)*'1 Inputs'!$G$33/12</f>
        <v>64404.417765824997</v>
      </c>
      <c r="AT43" s="174">
        <f>SUM($E$17:$P$17)*'1 Inputs'!$G$33/12</f>
        <v>64404.417765824997</v>
      </c>
      <c r="AU43" s="174">
        <f>SUM($E$17:$P$17)*'1 Inputs'!$G$33/12</f>
        <v>64404.417765824997</v>
      </c>
      <c r="AV43" s="174">
        <f>SUM($E$17:$P$17)*'1 Inputs'!$G$33/12</f>
        <v>64404.417765824997</v>
      </c>
      <c r="AW43" s="174">
        <f>SUM($E$17:$P$17)*'1 Inputs'!$G$33/12</f>
        <v>64404.417765824997</v>
      </c>
      <c r="AX43" s="174">
        <f>SUM($E$17:$P$17)*'1 Inputs'!$G$33/12</f>
        <v>64404.417765824997</v>
      </c>
      <c r="AY43" s="174">
        <f>SUM($E$17:$P$17)*'1 Inputs'!$G$33/12</f>
        <v>64404.417765824997</v>
      </c>
      <c r="AZ43" s="174">
        <f>SUM($E$17:$P$17)*'1 Inputs'!$G$33/12</f>
        <v>64404.417765824997</v>
      </c>
      <c r="BB43" s="120">
        <f>SUM(E43:P43)/SUM($E$17:$P$17)</f>
        <v>3.7500000000000006E-2</v>
      </c>
      <c r="BC43" s="120">
        <f>SUM(Q43:AB43)/SUM($E$17:$P$17)</f>
        <v>7.2190000000000004E-2</v>
      </c>
      <c r="BD43" s="120">
        <f>SUM(AC43:AN43)/SUM($E$17:$P$17)</f>
        <v>6.677000000000001E-2</v>
      </c>
      <c r="BE43" s="120">
        <f>SUM(AO43:AZ43)/SUM($E$17:$P$17)</f>
        <v>6.1770000000000019E-2</v>
      </c>
    </row>
    <row r="44" spans="1:57" ht="14.65" customHeight="1">
      <c r="A44" s="14"/>
      <c r="B44" s="14">
        <v>2026</v>
      </c>
      <c r="C44" s="14"/>
      <c r="D44" s="21">
        <v>0</v>
      </c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>
        <f>(Q$17*'1 Inputs'!$D$33/12)</f>
        <v>0</v>
      </c>
      <c r="R44" s="174">
        <f>(Q$17*'1 Inputs'!$D$33/12)+(R$17*'1 Inputs'!$D$33/11)</f>
        <v>0</v>
      </c>
      <c r="S44" s="174">
        <f>(Q$17*'1 Inputs'!$D$33/12)+(R$17*'1 Inputs'!$D$33/11)+(S$17*'1 Inputs'!$D$33/10)</f>
        <v>0</v>
      </c>
      <c r="T44" s="174">
        <f>(Q$17*'1 Inputs'!$D$33/12)+(R$17*'1 Inputs'!$D$33/11)+(S$17*'1 Inputs'!$D$33/10)+(T$17*'1 Inputs'!$D$33/9)</f>
        <v>0</v>
      </c>
      <c r="U44" s="174">
        <f>(Q$17*'1 Inputs'!$D$33/12)+(R$17*'1 Inputs'!$D$33/11)+(S$17*'1 Inputs'!$D$33/10)+(T$17*'1 Inputs'!$D$33/9)+(U$17*'1 Inputs'!$D$33/8)</f>
        <v>0</v>
      </c>
      <c r="V44" s="174">
        <f>(Q$17*'1 Inputs'!$D$33/12)+(R$17*'1 Inputs'!$D$33/11)+(S$17*'1 Inputs'!$D$33/10)+(T$17*'1 Inputs'!$D$33/9)+(U$17*'1 Inputs'!$D$33/8)+(V$17*'1 Inputs'!$D$33/7)</f>
        <v>0</v>
      </c>
      <c r="W44" s="174">
        <f>(Q$17*'1 Inputs'!$D$33/12)+(R$17*'1 Inputs'!$D$33/11)+(S$17*'1 Inputs'!$D$33/10)+(T$17*'1 Inputs'!$D$33/9)+(U$17*'1 Inputs'!$D$33/8)+(V$17*'1 Inputs'!$D$33/7)+(W$17*'1 Inputs'!$D$33/6)</f>
        <v>0</v>
      </c>
      <c r="X44" s="174">
        <f>(Q$17*'1 Inputs'!$D$33/12)+(R$17*'1 Inputs'!$D$33/11)+(S$17*'1 Inputs'!$D$33/10)+(T$17*'1 Inputs'!$D$33/9)+(U$17*'1 Inputs'!$D$33/8)+(V$17*'1 Inputs'!$D$33/7)+(W$17*'1 Inputs'!$D$33/6)+(X$17*'1 Inputs'!$D$33/5)</f>
        <v>0</v>
      </c>
      <c r="Y44" s="174">
        <f>(Q$17*'1 Inputs'!$D$33/12)+(R$17*'1 Inputs'!$D$33/11)+(S$17*'1 Inputs'!$D$33/10)+(T$17*'1 Inputs'!$D$33/9)+(U$17*'1 Inputs'!$D$33/8)+(V$17*'1 Inputs'!$D$33/7)+(W$17*'1 Inputs'!$D$33/6)+(X$17*'1 Inputs'!$D$33/5)+(Y$17*'1 Inputs'!$D$33/4)</f>
        <v>0</v>
      </c>
      <c r="Z44" s="174">
        <f>(Q$17*'1 Inputs'!$D$33/12)+(R$17*'1 Inputs'!$D$33/11)+(S$17*'1 Inputs'!$D$33/10)+(T$17*'1 Inputs'!$D$33/9)+(U$17*'1 Inputs'!$D$33/8)+(V$17*'1 Inputs'!$D$33/7)+(W$17*'1 Inputs'!$D$33/6)+(X$17*'1 Inputs'!$D$33/5)+(Y$17*'1 Inputs'!$D$33/4)+(Z$17*'1 Inputs'!$D$33/3)</f>
        <v>0</v>
      </c>
      <c r="AA44" s="174">
        <f>(Q$17*'1 Inputs'!$D$33/12)+(R$17*'1 Inputs'!$D$33/11)+(S$17*'1 Inputs'!$D$33/10)+(T$17*'1 Inputs'!$D$33/9)+(U$17*'1 Inputs'!$D$33/8)+(V$17*'1 Inputs'!$D$33/7)+(W$17*'1 Inputs'!$D$33/6)+(X$17*'1 Inputs'!$D$33/5)+(Y$17*'1 Inputs'!$D$33/4)+(Z$17*'1 Inputs'!$D$33/3)+(AA$17*'1 Inputs'!$D$33/2)</f>
        <v>0</v>
      </c>
      <c r="AB44" s="174">
        <f>(Q$17*'1 Inputs'!$D$33/12)+(R$17*'1 Inputs'!$D$33/11)+(S$17*'1 Inputs'!$D$33/10)+(T$17*'1 Inputs'!$D$33/9)+(U$17*'1 Inputs'!$D$33/8)+(V$17*'1 Inputs'!$D$33/7)+(W$17*'1 Inputs'!$D$33/6)+(X$17*'1 Inputs'!$D$33/5)+(Y$17*'1 Inputs'!$D$33/4)+(Z$17*'1 Inputs'!$D$33/3)+(AA$17*'1 Inputs'!$D$33/2)+(AB$17*'1 Inputs'!$D$33/1)</f>
        <v>0</v>
      </c>
      <c r="AC44" s="174">
        <f>SUM($Q$17:$AB$17)*'1 Inputs'!$E$33/12</f>
        <v>0</v>
      </c>
      <c r="AD44" s="174">
        <f>SUM($Q$17:$AB$17)*'1 Inputs'!$E$33/12</f>
        <v>0</v>
      </c>
      <c r="AE44" s="174">
        <f>SUM($Q$17:$AB$17)*'1 Inputs'!$E$33/12</f>
        <v>0</v>
      </c>
      <c r="AF44" s="174">
        <f>SUM($Q$17:$AB$17)*'1 Inputs'!$E$33/12</f>
        <v>0</v>
      </c>
      <c r="AG44" s="174">
        <f>SUM($Q$17:$AB$17)*'1 Inputs'!$E$33/12</f>
        <v>0</v>
      </c>
      <c r="AH44" s="174">
        <f>SUM($Q$17:$AB$17)*'1 Inputs'!$E$33/12</f>
        <v>0</v>
      </c>
      <c r="AI44" s="174">
        <f>SUM($Q$17:$AB$17)*'1 Inputs'!$E$33/12</f>
        <v>0</v>
      </c>
      <c r="AJ44" s="174">
        <f>SUM($Q$17:$AB$17)*'1 Inputs'!$E$33/12</f>
        <v>0</v>
      </c>
      <c r="AK44" s="174">
        <f>SUM($Q$17:$AB$17)*'1 Inputs'!$E$33/12</f>
        <v>0</v>
      </c>
      <c r="AL44" s="174">
        <f>SUM($Q$17:$AB$17)*'1 Inputs'!$E$33/12</f>
        <v>0</v>
      </c>
      <c r="AM44" s="174">
        <f>SUM($Q$17:$AB$17)*'1 Inputs'!$E$33/12</f>
        <v>0</v>
      </c>
      <c r="AN44" s="174">
        <f>SUM($Q$17:$AB$17)*'1 Inputs'!$E$33/12</f>
        <v>0</v>
      </c>
      <c r="AO44" s="174">
        <f>SUM($Q$17:$AB$17)*'1 Inputs'!$F$33/12</f>
        <v>0</v>
      </c>
      <c r="AP44" s="174">
        <f>SUM($Q$17:$AB$17)*'1 Inputs'!$F$33/12</f>
        <v>0</v>
      </c>
      <c r="AQ44" s="174">
        <f>SUM($Q$17:$AB$17)*'1 Inputs'!$F$33/12</f>
        <v>0</v>
      </c>
      <c r="AR44" s="174">
        <f>SUM($Q$17:$AB$17)*'1 Inputs'!$F$33/12</f>
        <v>0</v>
      </c>
      <c r="AS44" s="174">
        <f>SUM($Q$17:$AB$17)*'1 Inputs'!$F$33/12</f>
        <v>0</v>
      </c>
      <c r="AT44" s="174">
        <f>SUM($Q$17:$AB$17)*'1 Inputs'!$F$33/12</f>
        <v>0</v>
      </c>
      <c r="AU44" s="174">
        <f>SUM($Q$17:$AB$17)*'1 Inputs'!$F$33/12</f>
        <v>0</v>
      </c>
      <c r="AV44" s="174">
        <f>SUM($Q$17:$AB$17)*'1 Inputs'!$F$33/12</f>
        <v>0</v>
      </c>
      <c r="AW44" s="174">
        <f>SUM($Q$17:$AB$17)*'1 Inputs'!$F$33/12</f>
        <v>0</v>
      </c>
      <c r="AX44" s="174">
        <f>SUM($Q$17:$AB$17)*'1 Inputs'!$F$33/12</f>
        <v>0</v>
      </c>
      <c r="AY44" s="174">
        <f>SUM($Q$17:$AB$17)*'1 Inputs'!$F$33/12</f>
        <v>0</v>
      </c>
      <c r="AZ44" s="174">
        <f>SUM($Q$17:$AB$17)*'1 Inputs'!$F$33/12</f>
        <v>0</v>
      </c>
      <c r="BC44" s="120" t="e">
        <f>SUM(Q44:AB44)/SUM($Q$17:$AB$17)</f>
        <v>#DIV/0!</v>
      </c>
      <c r="BD44" s="120" t="e">
        <f>SUM(AC44:AN44)/SUM($Q$17:$AB$17)</f>
        <v>#DIV/0!</v>
      </c>
      <c r="BE44" s="120" t="e">
        <f>SUM(AO44:AZ44)/SUM($Q$17:$AB$17)</f>
        <v>#DIV/0!</v>
      </c>
    </row>
    <row r="45" spans="1:57" ht="14.65" customHeight="1">
      <c r="A45" s="14"/>
      <c r="B45" s="14">
        <v>2027</v>
      </c>
      <c r="C45" s="14"/>
      <c r="D45" s="21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>
        <f>(AC$17*'1 Inputs'!$D$33/12)</f>
        <v>0</v>
      </c>
      <c r="AD45" s="174">
        <f>(AC$17*'1 Inputs'!$D$33/12)+(AD$17*'1 Inputs'!$D$33/11)</f>
        <v>0</v>
      </c>
      <c r="AE45" s="174">
        <f>(AC$17*'1 Inputs'!$D$33/12)+(AD$17*'1 Inputs'!$D$33/11)+(AE$17*'1 Inputs'!$D$33/10)</f>
        <v>0</v>
      </c>
      <c r="AF45" s="174">
        <f>(AC$17*'1 Inputs'!$D$33/12)+(AD$17*'1 Inputs'!$D$33/11)+(AE$17*'1 Inputs'!$D$33/10)+(AF$17*'1 Inputs'!$D$33/9)</f>
        <v>0</v>
      </c>
      <c r="AG45" s="174">
        <f>(AC$17*'1 Inputs'!$D$33/12)+(AD$17*'1 Inputs'!$D$33/11)+(AE$17*'1 Inputs'!$D$33/10)+(AF$17*'1 Inputs'!$D$33/9)+(AG$17*'1 Inputs'!$D$33/8)</f>
        <v>0</v>
      </c>
      <c r="AH45" s="174">
        <f>(AC$17*'1 Inputs'!$D$33/12)+(AD$17*'1 Inputs'!$D$33/11)+(AE$17*'1 Inputs'!$D$33/10)+(AF$17*'1 Inputs'!$D$33/9)+(AG$17*'1 Inputs'!$D$33/8)+(AH$17*'1 Inputs'!$D$33/7)</f>
        <v>0</v>
      </c>
      <c r="AI45" s="174">
        <f>(AC$17*'1 Inputs'!$D$33/12)+(AD$17*'1 Inputs'!$D$33/11)+(AE$17*'1 Inputs'!$D$33/10)+(AF$17*'1 Inputs'!$D$33/9)+(AG$17*'1 Inputs'!$D$33/8)+(AH$17*'1 Inputs'!$D$33/7)+(AI$17*'1 Inputs'!$D$33/6)</f>
        <v>0</v>
      </c>
      <c r="AJ45" s="174">
        <f>(AC$17*'1 Inputs'!$D$33/12)+(AD$17*'1 Inputs'!$D$33/11)+(AE$17*'1 Inputs'!$D$33/10)+(AF$17*'1 Inputs'!$D$33/9)+(AG$17*'1 Inputs'!$D$33/8)+(AH$17*'1 Inputs'!$D$33/7)+(AI$17*'1 Inputs'!$D$33/6)+(AJ$17*'1 Inputs'!$D$33/5)</f>
        <v>0</v>
      </c>
      <c r="AK45" s="174">
        <f>(AC$17*'1 Inputs'!$D$33/12)+(AD$17*'1 Inputs'!$D$33/11)+(AE$17*'1 Inputs'!$D$33/10)+(AF$17*'1 Inputs'!$D$33/9)+(AG$17*'1 Inputs'!$D$33/8)+(AH$17*'1 Inputs'!$D$33/7)+(AI$17*'1 Inputs'!$D$33/6)+(AJ$17*'1 Inputs'!$D$33/5)+(AK$17*'1 Inputs'!$D$33/4)</f>
        <v>0</v>
      </c>
      <c r="AL45" s="174">
        <f>(AC$17*'1 Inputs'!$D$33/12)+(AD$17*'1 Inputs'!$D$33/11)+(AE$17*'1 Inputs'!$D$33/10)+(AF$17*'1 Inputs'!$D$33/9)+(AG$17*'1 Inputs'!$D$33/8)+(AH$17*'1 Inputs'!$D$33/7)+(AI$17*'1 Inputs'!$D$33/6)+(AJ$17*'1 Inputs'!$D$33/5)+(AK$17*'1 Inputs'!$D$33/4)+(AL$17*'1 Inputs'!$D$33/3)</f>
        <v>0</v>
      </c>
      <c r="AM45" s="174">
        <f>(AC$17*'1 Inputs'!$D$33/12)+(AD$17*'1 Inputs'!$D$33/11)+(AE$17*'1 Inputs'!$D$33/10)+(AF$17*'1 Inputs'!$D$33/9)+(AG$17*'1 Inputs'!$D$33/8)+(AH$17*'1 Inputs'!$D$33/7)+(AI$17*'1 Inputs'!$D$33/6)+(AJ$17*'1 Inputs'!$D$33/5)+(AK$17*'1 Inputs'!$D$33/4)+(AL$17*'1 Inputs'!$D$33/3)+(AM$17*'1 Inputs'!$D$33/2)</f>
        <v>0</v>
      </c>
      <c r="AN45" s="174">
        <f>(AC$17*'1 Inputs'!$D$33/12)+(AD$17*'1 Inputs'!$D$33/11)+(AE$17*'1 Inputs'!$D$33/10)+(AF$17*'1 Inputs'!$D$33/9)+(AG$17*'1 Inputs'!$D$33/8)+(AH$17*'1 Inputs'!$D$33/7)+(AI$17*'1 Inputs'!$D$33/6)+(AJ$17*'1 Inputs'!$D$33/5)+(AK$17*'1 Inputs'!$D$33/4)+(AL$17*'1 Inputs'!$D$33/3)+(AM$17*'1 Inputs'!$D$33/2)+(AN$17*'1 Inputs'!$D$33/1)</f>
        <v>0</v>
      </c>
      <c r="AO45" s="174">
        <f>SUM($AC$17:$AN$17)*'1 Inputs'!$E$33/12</f>
        <v>0</v>
      </c>
      <c r="AP45" s="174">
        <f>SUM($AC$17:$AN$17)*'1 Inputs'!$E$33/12</f>
        <v>0</v>
      </c>
      <c r="AQ45" s="174">
        <f>SUM($AC$17:$AN$17)*'1 Inputs'!$E$33/12</f>
        <v>0</v>
      </c>
      <c r="AR45" s="174">
        <f>SUM($AC$17:$AN$17)*'1 Inputs'!$E$33/12</f>
        <v>0</v>
      </c>
      <c r="AS45" s="174">
        <f>SUM($AC$17:$AN$17)*'1 Inputs'!$E$33/12</f>
        <v>0</v>
      </c>
      <c r="AT45" s="174">
        <f>SUM($AC$17:$AN$17)*'1 Inputs'!$E$33/12</f>
        <v>0</v>
      </c>
      <c r="AU45" s="174">
        <f>SUM($AC$17:$AN$17)*'1 Inputs'!$E$33/12</f>
        <v>0</v>
      </c>
      <c r="AV45" s="174">
        <f>SUM($AC$17:$AN$17)*'1 Inputs'!$E$33/12</f>
        <v>0</v>
      </c>
      <c r="AW45" s="174">
        <f>SUM($AC$17:$AN$17)*'1 Inputs'!$E$33/12</f>
        <v>0</v>
      </c>
      <c r="AX45" s="174">
        <f>SUM($AC$17:$AN$17)*'1 Inputs'!$E$33/12</f>
        <v>0</v>
      </c>
      <c r="AY45" s="174">
        <f>SUM($AC$17:$AN$17)*'1 Inputs'!$E$33/12</f>
        <v>0</v>
      </c>
      <c r="AZ45" s="174">
        <f>SUM($AC$17:$AN$17)*'1 Inputs'!$E$33/12</f>
        <v>0</v>
      </c>
      <c r="BD45" s="5" t="e">
        <f>SUM(AC45:AN45)/SUM($AC$17:$AN$17)</f>
        <v>#DIV/0!</v>
      </c>
      <c r="BE45" s="5" t="e">
        <f>SUM(AO45:AZ45)/SUM($AC$17:$AN$17)</f>
        <v>#DIV/0!</v>
      </c>
    </row>
    <row r="46" spans="1:57" ht="14.65" customHeight="1">
      <c r="A46" s="14"/>
      <c r="B46" s="14"/>
      <c r="C46" s="14" t="s">
        <v>28</v>
      </c>
      <c r="D46" s="174">
        <f t="shared" ref="D46:AI46" si="108">SUM(D43:D45)</f>
        <v>0</v>
      </c>
      <c r="E46" s="174">
        <f t="shared" si="108"/>
        <v>0</v>
      </c>
      <c r="F46" s="174">
        <f t="shared" si="108"/>
        <v>0</v>
      </c>
      <c r="G46" s="174">
        <f t="shared" si="108"/>
        <v>41563.054199999999</v>
      </c>
      <c r="H46" s="174">
        <f t="shared" si="108"/>
        <v>45603.662949999998</v>
      </c>
      <c r="I46" s="174">
        <f t="shared" si="108"/>
        <v>47753.156621875001</v>
      </c>
      <c r="J46" s="174">
        <f t="shared" si="108"/>
        <v>47753.156621875001</v>
      </c>
      <c r="K46" s="174">
        <f t="shared" si="108"/>
        <v>47753.156621875001</v>
      </c>
      <c r="L46" s="174">
        <f t="shared" si="108"/>
        <v>47753.156621875001</v>
      </c>
      <c r="M46" s="174">
        <f t="shared" si="108"/>
        <v>47753.156621875001</v>
      </c>
      <c r="N46" s="174">
        <f t="shared" si="108"/>
        <v>47753.156621875001</v>
      </c>
      <c r="O46" s="174">
        <f t="shared" si="108"/>
        <v>47753.156621875001</v>
      </c>
      <c r="P46" s="174">
        <f t="shared" si="108"/>
        <v>47753.156621875001</v>
      </c>
      <c r="Q46" s="174">
        <f t="shared" si="108"/>
        <v>75268.818496274995</v>
      </c>
      <c r="R46" s="174">
        <f t="shared" si="108"/>
        <v>75268.818496274995</v>
      </c>
      <c r="S46" s="174">
        <f t="shared" si="108"/>
        <v>75268.818496274995</v>
      </c>
      <c r="T46" s="174">
        <f t="shared" si="108"/>
        <v>75268.818496274995</v>
      </c>
      <c r="U46" s="174">
        <f t="shared" si="108"/>
        <v>75268.818496274995</v>
      </c>
      <c r="V46" s="174">
        <f t="shared" si="108"/>
        <v>75268.818496274995</v>
      </c>
      <c r="W46" s="174">
        <f t="shared" si="108"/>
        <v>75268.818496274995</v>
      </c>
      <c r="X46" s="174">
        <f t="shared" si="108"/>
        <v>75268.818496274995</v>
      </c>
      <c r="Y46" s="174">
        <f t="shared" si="108"/>
        <v>75268.818496274995</v>
      </c>
      <c r="Z46" s="174">
        <f t="shared" si="108"/>
        <v>75268.818496274995</v>
      </c>
      <c r="AA46" s="174">
        <f t="shared" si="108"/>
        <v>75268.818496274995</v>
      </c>
      <c r="AB46" s="174">
        <f t="shared" si="108"/>
        <v>75268.818496274995</v>
      </c>
      <c r="AC46" s="174">
        <f t="shared" si="108"/>
        <v>69617.661878324987</v>
      </c>
      <c r="AD46" s="174">
        <f t="shared" si="108"/>
        <v>69617.661878324987</v>
      </c>
      <c r="AE46" s="174">
        <f t="shared" si="108"/>
        <v>69617.661878324987</v>
      </c>
      <c r="AF46" s="174">
        <f t="shared" si="108"/>
        <v>69617.661878324987</v>
      </c>
      <c r="AG46" s="174">
        <f t="shared" si="108"/>
        <v>69617.661878324987</v>
      </c>
      <c r="AH46" s="174">
        <f t="shared" si="108"/>
        <v>69617.661878324987</v>
      </c>
      <c r="AI46" s="174">
        <f t="shared" si="108"/>
        <v>69617.661878324987</v>
      </c>
      <c r="AJ46" s="174">
        <f t="shared" ref="AJ46:AZ46" si="109">SUM(AJ43:AJ45)</f>
        <v>69617.661878324987</v>
      </c>
      <c r="AK46" s="174">
        <f t="shared" si="109"/>
        <v>69617.661878324987</v>
      </c>
      <c r="AL46" s="174">
        <f t="shared" si="109"/>
        <v>69617.661878324987</v>
      </c>
      <c r="AM46" s="174">
        <f t="shared" si="109"/>
        <v>69617.661878324987</v>
      </c>
      <c r="AN46" s="174">
        <f t="shared" si="109"/>
        <v>69617.661878324987</v>
      </c>
      <c r="AO46" s="174">
        <f t="shared" si="109"/>
        <v>64404.417765824997</v>
      </c>
      <c r="AP46" s="174">
        <f t="shared" si="109"/>
        <v>64404.417765824997</v>
      </c>
      <c r="AQ46" s="174">
        <f t="shared" si="109"/>
        <v>64404.417765824997</v>
      </c>
      <c r="AR46" s="174">
        <f t="shared" si="109"/>
        <v>64404.417765824997</v>
      </c>
      <c r="AS46" s="174">
        <f t="shared" si="109"/>
        <v>64404.417765824997</v>
      </c>
      <c r="AT46" s="174">
        <f t="shared" si="109"/>
        <v>64404.417765824997</v>
      </c>
      <c r="AU46" s="174">
        <f t="shared" si="109"/>
        <v>64404.417765824997</v>
      </c>
      <c r="AV46" s="174">
        <f t="shared" si="109"/>
        <v>64404.417765824997</v>
      </c>
      <c r="AW46" s="174">
        <f t="shared" si="109"/>
        <v>64404.417765824997</v>
      </c>
      <c r="AX46" s="174">
        <f t="shared" si="109"/>
        <v>64404.417765824997</v>
      </c>
      <c r="AY46" s="174">
        <f t="shared" si="109"/>
        <v>64404.417765824997</v>
      </c>
      <c r="AZ46" s="174">
        <f t="shared" si="109"/>
        <v>64404.417765824997</v>
      </c>
    </row>
    <row r="47" spans="1:57" ht="14.65" customHeight="1">
      <c r="A47" s="14"/>
      <c r="B47" s="14"/>
      <c r="C47" s="14" t="s">
        <v>29</v>
      </c>
      <c r="D47" s="21"/>
      <c r="E47" s="174">
        <f t="shared" ref="E47:AZ47" si="110">+E46+D47</f>
        <v>0</v>
      </c>
      <c r="F47" s="174">
        <f t="shared" si="110"/>
        <v>0</v>
      </c>
      <c r="G47" s="174">
        <f t="shared" si="110"/>
        <v>41563.054199999999</v>
      </c>
      <c r="H47" s="174">
        <f t="shared" si="110"/>
        <v>87166.717149999997</v>
      </c>
      <c r="I47" s="174">
        <f t="shared" si="110"/>
        <v>134919.87377187499</v>
      </c>
      <c r="J47" s="174">
        <f t="shared" si="110"/>
        <v>182673.03039375</v>
      </c>
      <c r="K47" s="174">
        <f t="shared" si="110"/>
        <v>230426.18701562501</v>
      </c>
      <c r="L47" s="174">
        <f t="shared" si="110"/>
        <v>278179.34363750002</v>
      </c>
      <c r="M47" s="174">
        <f t="shared" si="110"/>
        <v>325932.50025937503</v>
      </c>
      <c r="N47" s="174">
        <f t="shared" si="110"/>
        <v>373685.65688125003</v>
      </c>
      <c r="O47" s="174">
        <f t="shared" si="110"/>
        <v>421438.81350312504</v>
      </c>
      <c r="P47" s="174">
        <f t="shared" si="110"/>
        <v>469191.97012500005</v>
      </c>
      <c r="Q47" s="174">
        <f t="shared" si="110"/>
        <v>544460.78862127499</v>
      </c>
      <c r="R47" s="174">
        <f t="shared" si="110"/>
        <v>619729.60711754998</v>
      </c>
      <c r="S47" s="174">
        <f t="shared" si="110"/>
        <v>694998.42561382498</v>
      </c>
      <c r="T47" s="174">
        <f t="shared" si="110"/>
        <v>770267.24411009997</v>
      </c>
      <c r="U47" s="174">
        <f t="shared" si="110"/>
        <v>845536.06260637497</v>
      </c>
      <c r="V47" s="174">
        <f t="shared" si="110"/>
        <v>920804.88110264996</v>
      </c>
      <c r="W47" s="174">
        <f t="shared" si="110"/>
        <v>996073.69959892496</v>
      </c>
      <c r="X47" s="174">
        <f t="shared" si="110"/>
        <v>1071342.5180952</v>
      </c>
      <c r="Y47" s="174">
        <f t="shared" si="110"/>
        <v>1146611.3365914749</v>
      </c>
      <c r="Z47" s="174">
        <f t="shared" si="110"/>
        <v>1221880.1550877499</v>
      </c>
      <c r="AA47" s="174">
        <f t="shared" si="110"/>
        <v>1297148.9735840249</v>
      </c>
      <c r="AB47" s="174">
        <f t="shared" si="110"/>
        <v>1372417.7920802999</v>
      </c>
      <c r="AC47" s="174">
        <f t="shared" si="110"/>
        <v>1442035.453958625</v>
      </c>
      <c r="AD47" s="174">
        <f t="shared" si="110"/>
        <v>1511653.11583695</v>
      </c>
      <c r="AE47" s="174">
        <f t="shared" si="110"/>
        <v>1581270.7777152751</v>
      </c>
      <c r="AF47" s="174">
        <f t="shared" si="110"/>
        <v>1650888.4395936001</v>
      </c>
      <c r="AG47" s="174">
        <f t="shared" si="110"/>
        <v>1720506.1014719252</v>
      </c>
      <c r="AH47" s="174">
        <f t="shared" si="110"/>
        <v>1790123.7633502502</v>
      </c>
      <c r="AI47" s="174">
        <f t="shared" si="110"/>
        <v>1859741.4252285752</v>
      </c>
      <c r="AJ47" s="174">
        <f t="shared" si="110"/>
        <v>1929359.0871069003</v>
      </c>
      <c r="AK47" s="174">
        <f t="shared" si="110"/>
        <v>1998976.7489852253</v>
      </c>
      <c r="AL47" s="174">
        <f t="shared" si="110"/>
        <v>2068594.4108635504</v>
      </c>
      <c r="AM47" s="174">
        <f t="shared" si="110"/>
        <v>2138212.0727418754</v>
      </c>
      <c r="AN47" s="174">
        <f t="shared" si="110"/>
        <v>2207829.7346202005</v>
      </c>
      <c r="AO47" s="174">
        <f t="shared" si="110"/>
        <v>2272234.1523860255</v>
      </c>
      <c r="AP47" s="174">
        <f t="shared" si="110"/>
        <v>2336638.5701518506</v>
      </c>
      <c r="AQ47" s="174">
        <f t="shared" si="110"/>
        <v>2401042.9879176756</v>
      </c>
      <c r="AR47" s="174">
        <f t="shared" si="110"/>
        <v>2465447.4056835007</v>
      </c>
      <c r="AS47" s="174">
        <f t="shared" si="110"/>
        <v>2529851.8234493257</v>
      </c>
      <c r="AT47" s="174">
        <f t="shared" si="110"/>
        <v>2594256.2412151508</v>
      </c>
      <c r="AU47" s="174">
        <f t="shared" si="110"/>
        <v>2658660.6589809759</v>
      </c>
      <c r="AV47" s="174">
        <f t="shared" si="110"/>
        <v>2723065.0767468009</v>
      </c>
      <c r="AW47" s="174">
        <f t="shared" si="110"/>
        <v>2787469.494512626</v>
      </c>
      <c r="AX47" s="174">
        <f t="shared" si="110"/>
        <v>2851873.912278451</v>
      </c>
      <c r="AY47" s="174">
        <f t="shared" si="110"/>
        <v>2916278.3300442761</v>
      </c>
      <c r="AZ47" s="174">
        <f t="shared" si="110"/>
        <v>2980682.7478101011</v>
      </c>
    </row>
    <row r="48" spans="1:57" ht="14.65" customHeight="1">
      <c r="D48" s="37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</row>
    <row r="49" spans="1:57" ht="14.65" customHeight="1">
      <c r="D49" s="171"/>
      <c r="E49" s="8" t="str">
        <f>E$9</f>
        <v>Actual</v>
      </c>
      <c r="F49" s="8" t="str">
        <f t="shared" ref="F49:AZ49" si="111">F$9</f>
        <v>Actual</v>
      </c>
      <c r="G49" s="8" t="str">
        <f t="shared" si="111"/>
        <v>Actual</v>
      </c>
      <c r="H49" s="8" t="str">
        <f t="shared" si="111"/>
        <v>Actual</v>
      </c>
      <c r="I49" s="8" t="str">
        <f t="shared" si="111"/>
        <v>Actual</v>
      </c>
      <c r="J49" s="8" t="str">
        <f t="shared" si="111"/>
        <v>Estimated</v>
      </c>
      <c r="K49" s="8" t="str">
        <f t="shared" si="111"/>
        <v>Estimated</v>
      </c>
      <c r="L49" s="8" t="str">
        <f t="shared" si="111"/>
        <v>Estimated</v>
      </c>
      <c r="M49" s="8" t="str">
        <f t="shared" si="111"/>
        <v>Estimated</v>
      </c>
      <c r="N49" s="8" t="str">
        <f t="shared" si="111"/>
        <v>Estimated</v>
      </c>
      <c r="O49" s="8" t="str">
        <f t="shared" si="111"/>
        <v>Estimated</v>
      </c>
      <c r="P49" s="8" t="str">
        <f t="shared" si="111"/>
        <v>Estimated</v>
      </c>
      <c r="Q49" s="8" t="str">
        <f t="shared" si="111"/>
        <v>Estimated</v>
      </c>
      <c r="R49" s="8" t="str">
        <f t="shared" si="111"/>
        <v>Estimated</v>
      </c>
      <c r="S49" s="8" t="str">
        <f t="shared" si="111"/>
        <v>Estimated</v>
      </c>
      <c r="T49" s="8" t="str">
        <f t="shared" si="111"/>
        <v>Estimated</v>
      </c>
      <c r="U49" s="8" t="str">
        <f t="shared" si="111"/>
        <v>Estimated</v>
      </c>
      <c r="V49" s="8" t="str">
        <f t="shared" si="111"/>
        <v>Estimated</v>
      </c>
      <c r="W49" s="8" t="str">
        <f t="shared" si="111"/>
        <v>Estimated</v>
      </c>
      <c r="X49" s="8" t="str">
        <f t="shared" si="111"/>
        <v>Estimated</v>
      </c>
      <c r="Y49" s="8" t="str">
        <f t="shared" si="111"/>
        <v>Estimated</v>
      </c>
      <c r="Z49" s="8" t="str">
        <f t="shared" si="111"/>
        <v>Estimated</v>
      </c>
      <c r="AA49" s="8" t="str">
        <f t="shared" si="111"/>
        <v>Estimated</v>
      </c>
      <c r="AB49" s="8" t="str">
        <f t="shared" si="111"/>
        <v>Estimated</v>
      </c>
      <c r="AC49" s="8" t="str">
        <f t="shared" si="111"/>
        <v>Estimated</v>
      </c>
      <c r="AD49" s="8" t="str">
        <f t="shared" si="111"/>
        <v>Estimated</v>
      </c>
      <c r="AE49" s="8" t="str">
        <f t="shared" si="111"/>
        <v>Estimated</v>
      </c>
      <c r="AF49" s="8" t="str">
        <f t="shared" si="111"/>
        <v>Estimated</v>
      </c>
      <c r="AG49" s="8" t="str">
        <f t="shared" si="111"/>
        <v>Estimated</v>
      </c>
      <c r="AH49" s="8" t="str">
        <f t="shared" si="111"/>
        <v>Estimated</v>
      </c>
      <c r="AI49" s="8" t="str">
        <f t="shared" si="111"/>
        <v>Estimated</v>
      </c>
      <c r="AJ49" s="8" t="str">
        <f t="shared" si="111"/>
        <v>Estimated</v>
      </c>
      <c r="AK49" s="8" t="str">
        <f t="shared" si="111"/>
        <v>Estimated</v>
      </c>
      <c r="AL49" s="8" t="str">
        <f t="shared" si="111"/>
        <v>Estimated</v>
      </c>
      <c r="AM49" s="8" t="str">
        <f t="shared" si="111"/>
        <v>Estimated</v>
      </c>
      <c r="AN49" s="8" t="str">
        <f t="shared" si="111"/>
        <v>Estimated</v>
      </c>
      <c r="AO49" s="8" t="str">
        <f t="shared" si="111"/>
        <v>Estimated</v>
      </c>
      <c r="AP49" s="8" t="str">
        <f t="shared" si="111"/>
        <v>Estimated</v>
      </c>
      <c r="AQ49" s="8" t="str">
        <f t="shared" si="111"/>
        <v>Estimated</v>
      </c>
      <c r="AR49" s="8" t="str">
        <f t="shared" si="111"/>
        <v>Estimated</v>
      </c>
      <c r="AS49" s="8" t="str">
        <f t="shared" si="111"/>
        <v>Estimated</v>
      </c>
      <c r="AT49" s="8" t="str">
        <f t="shared" si="111"/>
        <v>Estimated</v>
      </c>
      <c r="AU49" s="8" t="str">
        <f t="shared" si="111"/>
        <v>Estimated</v>
      </c>
      <c r="AV49" s="8" t="str">
        <f t="shared" si="111"/>
        <v>Estimated</v>
      </c>
      <c r="AW49" s="8" t="str">
        <f t="shared" si="111"/>
        <v>Estimated</v>
      </c>
      <c r="AX49" s="8" t="str">
        <f t="shared" si="111"/>
        <v>Estimated</v>
      </c>
      <c r="AY49" s="8" t="str">
        <f t="shared" si="111"/>
        <v>Estimated</v>
      </c>
      <c r="AZ49" s="8" t="str">
        <f t="shared" si="111"/>
        <v>Estimated</v>
      </c>
    </row>
    <row r="50" spans="1:57" ht="14.65" customHeight="1">
      <c r="A50" s="1" t="s">
        <v>63</v>
      </c>
      <c r="E50" s="12">
        <v>45658</v>
      </c>
      <c r="F50" s="12">
        <v>45689</v>
      </c>
      <c r="G50" s="12">
        <v>45717</v>
      </c>
      <c r="H50" s="12">
        <v>45748</v>
      </c>
      <c r="I50" s="12">
        <v>45778</v>
      </c>
      <c r="J50" s="12">
        <v>45809</v>
      </c>
      <c r="K50" s="12">
        <v>45839</v>
      </c>
      <c r="L50" s="12">
        <v>45870</v>
      </c>
      <c r="M50" s="12">
        <v>45901</v>
      </c>
      <c r="N50" s="12">
        <v>45931</v>
      </c>
      <c r="O50" s="12">
        <v>45962</v>
      </c>
      <c r="P50" s="12">
        <v>45992</v>
      </c>
      <c r="Q50" s="12">
        <v>46023</v>
      </c>
      <c r="R50" s="12">
        <v>46054</v>
      </c>
      <c r="S50" s="12">
        <v>46174</v>
      </c>
      <c r="T50" s="12">
        <v>46113</v>
      </c>
      <c r="U50" s="12">
        <v>46143</v>
      </c>
      <c r="V50" s="12">
        <v>46174</v>
      </c>
      <c r="W50" s="12">
        <v>46204</v>
      </c>
      <c r="X50" s="12">
        <v>46235</v>
      </c>
      <c r="Y50" s="12">
        <v>46266</v>
      </c>
      <c r="Z50" s="12">
        <v>46296</v>
      </c>
      <c r="AA50" s="12">
        <v>46327</v>
      </c>
      <c r="AB50" s="12">
        <v>46357</v>
      </c>
      <c r="AC50" s="12">
        <v>46388</v>
      </c>
      <c r="AD50" s="12">
        <v>46419</v>
      </c>
      <c r="AE50" s="12">
        <v>46447</v>
      </c>
      <c r="AF50" s="12">
        <v>46569</v>
      </c>
      <c r="AG50" s="12">
        <v>46508</v>
      </c>
      <c r="AH50" s="12">
        <v>46539</v>
      </c>
      <c r="AI50" s="12">
        <v>46569</v>
      </c>
      <c r="AJ50" s="12">
        <v>46600</v>
      </c>
      <c r="AK50" s="12">
        <v>46631</v>
      </c>
      <c r="AL50" s="12">
        <v>46661</v>
      </c>
      <c r="AM50" s="12">
        <v>46692</v>
      </c>
      <c r="AN50" s="12">
        <v>46722</v>
      </c>
      <c r="AO50" s="12">
        <v>46753</v>
      </c>
      <c r="AP50" s="12">
        <v>46784</v>
      </c>
      <c r="AQ50" s="12">
        <v>46813</v>
      </c>
      <c r="AR50" s="12">
        <v>46844</v>
      </c>
      <c r="AS50" s="12">
        <v>46966</v>
      </c>
      <c r="AT50" s="12">
        <v>46905</v>
      </c>
      <c r="AU50" s="12">
        <v>46935</v>
      </c>
      <c r="AV50" s="12">
        <v>46966</v>
      </c>
      <c r="AW50" s="12">
        <v>46997</v>
      </c>
      <c r="AX50" s="12">
        <v>47027</v>
      </c>
      <c r="AY50" s="12">
        <v>47058</v>
      </c>
      <c r="AZ50" s="12">
        <v>47088</v>
      </c>
      <c r="BB50" s="1">
        <v>2025</v>
      </c>
      <c r="BC50" s="1">
        <v>2026</v>
      </c>
      <c r="BD50" s="1">
        <v>2027</v>
      </c>
      <c r="BE50" s="1">
        <v>2028</v>
      </c>
    </row>
    <row r="51" spans="1:57" ht="14.65" customHeight="1">
      <c r="A51" s="14"/>
      <c r="B51" s="14">
        <v>2025</v>
      </c>
      <c r="C51" s="14"/>
      <c r="D51" s="174"/>
      <c r="E51" s="174">
        <f>(E$19*'1 Inputs'!$D$34/12)</f>
        <v>0</v>
      </c>
      <c r="F51" s="174">
        <f>(E$19*'1 Inputs'!$D$34/12)+(F$19*'1 Inputs'!$D$34/11)</f>
        <v>0</v>
      </c>
      <c r="G51" s="174">
        <f>(E$19*'1 Inputs'!$D$34/12)+(F$19*'1 Inputs'!$D$34/11)+(G$19*'1 Inputs'!$D$34/10)</f>
        <v>0</v>
      </c>
      <c r="H51" s="174">
        <f>(E$19*'1 Inputs'!$D$34/12)+(F$19*'1 Inputs'!$D$34/11)+(G$19*'1 Inputs'!$D$34/10)+(H$19*'1 Inputs'!$D$34/9)</f>
        <v>0</v>
      </c>
      <c r="I51" s="174">
        <f>(E$19*'1 Inputs'!$D$34/12)+(F$19*'1 Inputs'!$D$34/11)+(G$19*'1 Inputs'!$D$34/10)+(H$19*'1 Inputs'!$D$34/9)+(I$19*'1 Inputs'!$D$34/8)</f>
        <v>0</v>
      </c>
      <c r="J51" s="174">
        <f>(E$19*'1 Inputs'!$D$34/12)+(F$19*'1 Inputs'!$D$34/11)+(G$19*'1 Inputs'!$D$34/10)+(H$19*'1 Inputs'!$D$34/9)+(I$19*'1 Inputs'!$D$34/8)+(J$19*'1 Inputs'!$D$34/7)</f>
        <v>0</v>
      </c>
      <c r="K51" s="174">
        <f>(E$19*'1 Inputs'!$D$34/12)+(F$19*'1 Inputs'!$D$34/11)+(G$19*'1 Inputs'!$D$34/10)+(H$19*'1 Inputs'!$D$34/9)+(I$19*'1 Inputs'!$D$34/8)+(J$19*'1 Inputs'!$D$34/7)+(K$19*'1 Inputs'!$D$34/6)</f>
        <v>0</v>
      </c>
      <c r="L51" s="174">
        <f>(E$19*'1 Inputs'!$D$34/12)+(F$19*'1 Inputs'!$D$34/11)+(G$19*'1 Inputs'!$D$34/10)+(H$19*'1 Inputs'!$D$34/9)+(I$19*'1 Inputs'!$D$34/8)+(J$19*'1 Inputs'!$D$34/7)+(K$19*'1 Inputs'!$D$34/6)+(L$19*'1 Inputs'!$D$34/5)</f>
        <v>0</v>
      </c>
      <c r="M51" s="174">
        <f>(E$19*'1 Inputs'!$D$34/12)+(F$19*'1 Inputs'!$D$34/11)+(G$19*'1 Inputs'!$D$34/10)+(H$19*'1 Inputs'!$D$34/9)+(I$19*'1 Inputs'!$D$34/8)+(J$19*'1 Inputs'!$D$34/7)+(K$19*'1 Inputs'!$D$34/6)+(L$19*'1 Inputs'!$D$34/5)+(M$19*'1 Inputs'!$D$34/4)</f>
        <v>0</v>
      </c>
      <c r="N51" s="174">
        <f>(E$19*'1 Inputs'!$D$34/12)+(F$19*'1 Inputs'!$D$34/11)+(G$19*'1 Inputs'!$D$34/10)+(H$19*'1 Inputs'!$D$34/9)+(I$19*'1 Inputs'!$D$34/8)+(J$19*'1 Inputs'!$D$34/7)+(K$19*'1 Inputs'!$D$34/6)+(L$19*'1 Inputs'!$D$34/5)+(M$19*'1 Inputs'!$D$34/4)+(N$19*'1 Inputs'!$D$34/3)</f>
        <v>0</v>
      </c>
      <c r="O51" s="174">
        <f>(E$19*'1 Inputs'!$D$34/12)+(F$19*'1 Inputs'!$D$34/11)+(G$19*'1 Inputs'!$D$34/10)+(H$19*'1 Inputs'!$D$34/9)+(I$19*'1 Inputs'!$D$34/8)+(J$19*'1 Inputs'!$D$34/7)+(K$19*'1 Inputs'!$D$34/6)+(L$19*'1 Inputs'!$D$34/5)+(M$19*'1 Inputs'!$D$34/4)+(N$19*'1 Inputs'!$D$34/3)+(O$19*'1 Inputs'!$D$34/2)</f>
        <v>0</v>
      </c>
      <c r="P51" s="174">
        <f>(E$19*'1 Inputs'!$D$34/12)+(F$19*'1 Inputs'!$D$34/11)+(G$19*'1 Inputs'!$D$34/10)+(H$19*'1 Inputs'!$D$34/9)+(I$19*'1 Inputs'!$D$34/8)+(J$19*'1 Inputs'!$D$34/7)+(K$19*'1 Inputs'!$D$34/6)+(L$19*'1 Inputs'!$D$34/5)+(M$19*'1 Inputs'!$D$34/4)+(N$19*'1 Inputs'!$D$34/3)+(O$19*'1 Inputs'!$D$34/2)+(P$19*'1 Inputs'!$D$34/1)</f>
        <v>0</v>
      </c>
      <c r="Q51" s="174">
        <f>SUM($E$19:$P$19)*'1 Inputs'!$E$34/12</f>
        <v>0</v>
      </c>
      <c r="R51" s="174">
        <f>SUM($E$19:$P$19)*'1 Inputs'!$E$34/12</f>
        <v>0</v>
      </c>
      <c r="S51" s="174">
        <f>SUM($E$19:$P$19)*'1 Inputs'!$E$34/12</f>
        <v>0</v>
      </c>
      <c r="T51" s="174">
        <f>SUM($E$19:$P$19)*'1 Inputs'!$E$34/12</f>
        <v>0</v>
      </c>
      <c r="U51" s="174">
        <f>SUM($E$19:$P$19)*'1 Inputs'!$E$34/12</f>
        <v>0</v>
      </c>
      <c r="V51" s="174">
        <f>SUM($E$19:$P$19)*'1 Inputs'!$E$34/12</f>
        <v>0</v>
      </c>
      <c r="W51" s="174">
        <f>SUM($E$19:$P$19)*'1 Inputs'!$E$34/12</f>
        <v>0</v>
      </c>
      <c r="X51" s="174">
        <f>SUM($E$19:$P$19)*'1 Inputs'!$E$34/12</f>
        <v>0</v>
      </c>
      <c r="Y51" s="174">
        <f>SUM($E$19:$P$19)*'1 Inputs'!$E$34/12</f>
        <v>0</v>
      </c>
      <c r="Z51" s="174">
        <f>SUM($E$19:$P$19)*'1 Inputs'!$E$34/12</f>
        <v>0</v>
      </c>
      <c r="AA51" s="174">
        <f>SUM($E$19:$P$19)*'1 Inputs'!$E$34/12</f>
        <v>0</v>
      </c>
      <c r="AB51" s="174">
        <f>SUM($E$19:$P$19)*'1 Inputs'!$E$34/12</f>
        <v>0</v>
      </c>
      <c r="AC51" s="174">
        <f>SUM($E$19:$P$19)*'1 Inputs'!$F$34/12</f>
        <v>0</v>
      </c>
      <c r="AD51" s="174">
        <f>SUM($E$19:$P$19)*'1 Inputs'!$F$34/12</f>
        <v>0</v>
      </c>
      <c r="AE51" s="174">
        <f>SUM($E$19:$P$19)*'1 Inputs'!$F$34/12</f>
        <v>0</v>
      </c>
      <c r="AF51" s="174">
        <f>SUM($E$19:$P$19)*'1 Inputs'!$F$34/12</f>
        <v>0</v>
      </c>
      <c r="AG51" s="174">
        <f>SUM($E$19:$P$19)*'1 Inputs'!$F$34/12</f>
        <v>0</v>
      </c>
      <c r="AH51" s="174">
        <f>SUM($E$19:$P$19)*'1 Inputs'!$F$34/12</f>
        <v>0</v>
      </c>
      <c r="AI51" s="174">
        <f>SUM($E$19:$P$19)*'1 Inputs'!$F$34/12</f>
        <v>0</v>
      </c>
      <c r="AJ51" s="174">
        <f>SUM($E$19:$P$19)*'1 Inputs'!$F$34/12</f>
        <v>0</v>
      </c>
      <c r="AK51" s="174">
        <f>SUM($E$19:$P$19)*'1 Inputs'!$F$34/12</f>
        <v>0</v>
      </c>
      <c r="AL51" s="174">
        <f>SUM($E$19:$P$19)*'1 Inputs'!$F$34/12</f>
        <v>0</v>
      </c>
      <c r="AM51" s="174">
        <f>SUM($E$19:$P$19)*'1 Inputs'!$F$34/12</f>
        <v>0</v>
      </c>
      <c r="AN51" s="174">
        <f>SUM($E$19:$P$19)*'1 Inputs'!$F$34/12</f>
        <v>0</v>
      </c>
      <c r="AO51" s="174">
        <f>SUM($E$19:$P$19)*'1 Inputs'!$G$34/12</f>
        <v>0</v>
      </c>
      <c r="AP51" s="174">
        <f>SUM($E$19:$P$19)*'1 Inputs'!$G$34/12</f>
        <v>0</v>
      </c>
      <c r="AQ51" s="174">
        <f>SUM($E$19:$P$19)*'1 Inputs'!$G$34/12</f>
        <v>0</v>
      </c>
      <c r="AR51" s="174">
        <f>SUM($E$19:$P$19)*'1 Inputs'!$G$34/12</f>
        <v>0</v>
      </c>
      <c r="AS51" s="174">
        <f>SUM($E$19:$P$19)*'1 Inputs'!$G$34/12</f>
        <v>0</v>
      </c>
      <c r="AT51" s="174">
        <f>SUM($E$19:$P$19)*'1 Inputs'!$G$34/12</f>
        <v>0</v>
      </c>
      <c r="AU51" s="174">
        <f>SUM($E$19:$P$19)*'1 Inputs'!$G$34/12</f>
        <v>0</v>
      </c>
      <c r="AV51" s="174">
        <f>SUM($E$19:$P$19)*'1 Inputs'!$G$34/12</f>
        <v>0</v>
      </c>
      <c r="AW51" s="174">
        <f>SUM($E$19:$P$19)*'1 Inputs'!$G$34/12</f>
        <v>0</v>
      </c>
      <c r="AX51" s="174">
        <f>SUM($E$19:$P$19)*'1 Inputs'!$G$34/12</f>
        <v>0</v>
      </c>
      <c r="AY51" s="174">
        <f>SUM($E$19:$P$19)*'1 Inputs'!$G$34/12</f>
        <v>0</v>
      </c>
      <c r="AZ51" s="174">
        <f>SUM($E$19:$P$19)*'1 Inputs'!$G$34/12</f>
        <v>0</v>
      </c>
    </row>
    <row r="52" spans="1:57" ht="14.65" customHeight="1">
      <c r="A52" s="14"/>
      <c r="B52" s="14">
        <v>2026</v>
      </c>
      <c r="C52" s="14"/>
      <c r="D52" s="21">
        <v>0</v>
      </c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>
        <f>(Q$19*'1 Inputs'!$D$34/12)</f>
        <v>0</v>
      </c>
      <c r="R52" s="174">
        <f>(Q$19*'1 Inputs'!$D$34/12)+(R$19*'1 Inputs'!$D$34/11)</f>
        <v>0</v>
      </c>
      <c r="S52" s="174">
        <f>(Q$19*'1 Inputs'!$D$34/12)+(R$19*'1 Inputs'!$D$34/11)+(S$19*'1 Inputs'!$D$34/10)</f>
        <v>0</v>
      </c>
      <c r="T52" s="174">
        <f>(Q$19*'1 Inputs'!$D$34/12)+(R$19*'1 Inputs'!$D$34/11)+(S$19*'1 Inputs'!$D$34/10)+(T$19*'1 Inputs'!$D$34/9)</f>
        <v>0</v>
      </c>
      <c r="U52" s="174">
        <f>(Q$19*'1 Inputs'!$D$34/12)+(R$19*'1 Inputs'!$D$34/11)+(S$19*'1 Inputs'!$D$34/10)+(T$19*'1 Inputs'!$D$34/9)+(U$19*'1 Inputs'!$D$34/8)</f>
        <v>0</v>
      </c>
      <c r="V52" s="174">
        <f>(Q$19*'1 Inputs'!$D$34/12)+(R$19*'1 Inputs'!$D$34/11)+(S$19*'1 Inputs'!$D$34/10)+(T$19*'1 Inputs'!$D$34/9)+(U$19*'1 Inputs'!$D$34/8)+(V$19*'1 Inputs'!$D$34/7)</f>
        <v>0</v>
      </c>
      <c r="W52" s="174">
        <f>(Q$19*'1 Inputs'!$D$34/12)+(R$19*'1 Inputs'!$D$34/11)+(S$19*'1 Inputs'!$D$34/10)+(T$19*'1 Inputs'!$D$34/9)+(U$19*'1 Inputs'!$D$34/8)+(V$19*'1 Inputs'!$D$34/7)+(W$19*'1 Inputs'!$D$34/6)</f>
        <v>0</v>
      </c>
      <c r="X52" s="174">
        <f>(Q$19*'1 Inputs'!$D$34/12)+(R$19*'1 Inputs'!$D$34/11)+(S$19*'1 Inputs'!$D$34/10)+(T$19*'1 Inputs'!$D$34/9)+(U$19*'1 Inputs'!$D$34/8)+(V$19*'1 Inputs'!$D$34/7)+(W$19*'1 Inputs'!$D$34/6)+(X$19*'1 Inputs'!$D$34/5)</f>
        <v>0</v>
      </c>
      <c r="Y52" s="174">
        <f>(Q$19*'1 Inputs'!$D$34/12)+(R$19*'1 Inputs'!$D$34/11)+(S$19*'1 Inputs'!$D$34/10)+(T$19*'1 Inputs'!$D$34/9)+(U$19*'1 Inputs'!$D$34/8)+(V$19*'1 Inputs'!$D$34/7)+(W$19*'1 Inputs'!$D$34/6)+(X$19*'1 Inputs'!$D$34/5)+(Y$19*'1 Inputs'!$D$34/4)</f>
        <v>0</v>
      </c>
      <c r="Z52" s="174">
        <f>(Q$19*'1 Inputs'!$D$34/12)+(R$19*'1 Inputs'!$D$34/11)+(S$19*'1 Inputs'!$D$34/10)+(T$19*'1 Inputs'!$D$34/9)+(U$19*'1 Inputs'!$D$34/8)+(V$19*'1 Inputs'!$D$34/7)+(W$19*'1 Inputs'!$D$34/6)+(X$19*'1 Inputs'!$D$34/5)+(Y$19*'1 Inputs'!$D$34/4)+(Z$19*'1 Inputs'!$D$34/3)</f>
        <v>0</v>
      </c>
      <c r="AA52" s="174">
        <f>(Q$19*'1 Inputs'!$D$34/12)+(R$19*'1 Inputs'!$D$34/11)+(S$19*'1 Inputs'!$D$34/10)+(T$19*'1 Inputs'!$D$34/9)+(U$19*'1 Inputs'!$D$34/8)+(V$19*'1 Inputs'!$D$34/7)+(W$19*'1 Inputs'!$D$34/6)+(X$19*'1 Inputs'!$D$34/5)+(Y$19*'1 Inputs'!$D$34/4)+(Z$19*'1 Inputs'!$D$34/3)+(AA$19*'1 Inputs'!$D$34/2)</f>
        <v>0</v>
      </c>
      <c r="AB52" s="174">
        <f>(Q$19*'1 Inputs'!$D$34/12)+(R$19*'1 Inputs'!$D$34/11)+(S$19*'1 Inputs'!$D$34/10)+(T$19*'1 Inputs'!$D$34/9)+(U$19*'1 Inputs'!$D$34/8)+(V$19*'1 Inputs'!$D$34/7)+(W$19*'1 Inputs'!$D$34/6)+(X$19*'1 Inputs'!$D$34/5)+(Y$19*'1 Inputs'!$D$34/4)+(Z$19*'1 Inputs'!$D$34/3)+(AA$19*'1 Inputs'!$D$34/2)+(AB$19*'1 Inputs'!$D$34/1)</f>
        <v>0</v>
      </c>
      <c r="AC52" s="174">
        <f>SUM($Q$19:$AB$19)*'1 Inputs'!$E$34/12</f>
        <v>0</v>
      </c>
      <c r="AD52" s="174">
        <f>SUM($Q$19:$AB$19)*'1 Inputs'!$E$34/12</f>
        <v>0</v>
      </c>
      <c r="AE52" s="174">
        <f>SUM($Q$19:$AB$19)*'1 Inputs'!$E$34/12</f>
        <v>0</v>
      </c>
      <c r="AF52" s="174">
        <f>SUM($Q$19:$AB$19)*'1 Inputs'!$E$34/12</f>
        <v>0</v>
      </c>
      <c r="AG52" s="174">
        <f>SUM($Q$19:$AB$19)*'1 Inputs'!$E$34/12</f>
        <v>0</v>
      </c>
      <c r="AH52" s="174">
        <f>SUM($Q$19:$AB$19)*'1 Inputs'!$E$34/12</f>
        <v>0</v>
      </c>
      <c r="AI52" s="174">
        <f>SUM($Q$19:$AB$19)*'1 Inputs'!$E$34/12</f>
        <v>0</v>
      </c>
      <c r="AJ52" s="174">
        <f>SUM($Q$19:$AB$19)*'1 Inputs'!$E$34/12</f>
        <v>0</v>
      </c>
      <c r="AK52" s="174">
        <f>SUM($Q$19:$AB$19)*'1 Inputs'!$E$34/12</f>
        <v>0</v>
      </c>
      <c r="AL52" s="174">
        <f>SUM($Q$19:$AB$19)*'1 Inputs'!$E$34/12</f>
        <v>0</v>
      </c>
      <c r="AM52" s="174">
        <f>SUM($Q$19:$AB$19)*'1 Inputs'!$E$34/12</f>
        <v>0</v>
      </c>
      <c r="AN52" s="174">
        <f>SUM($Q$19:$AB$19)*'1 Inputs'!$E$34/12</f>
        <v>0</v>
      </c>
      <c r="AO52" s="174">
        <f>SUM($Q$19:$AB$19)*'1 Inputs'!$F$34/12</f>
        <v>0</v>
      </c>
      <c r="AP52" s="174">
        <f>SUM($Q$19:$AB$19)*'1 Inputs'!$F$34/12</f>
        <v>0</v>
      </c>
      <c r="AQ52" s="174">
        <f>SUM($Q$19:$AB$19)*'1 Inputs'!$F$34/12</f>
        <v>0</v>
      </c>
      <c r="AR52" s="174">
        <f>SUM($Q$19:$AB$19)*'1 Inputs'!$F$34/12</f>
        <v>0</v>
      </c>
      <c r="AS52" s="174">
        <f>SUM($Q$19:$AB$19)*'1 Inputs'!$F$34/12</f>
        <v>0</v>
      </c>
      <c r="AT52" s="174">
        <f>SUM($Q$19:$AB$19)*'1 Inputs'!$F$34/12</f>
        <v>0</v>
      </c>
      <c r="AU52" s="174">
        <f>SUM($Q$19:$AB$19)*'1 Inputs'!$F$34/12</f>
        <v>0</v>
      </c>
      <c r="AV52" s="174">
        <f>SUM($Q$19:$AB$19)*'1 Inputs'!$F$34/12</f>
        <v>0</v>
      </c>
      <c r="AW52" s="174">
        <f>SUM($Q$19:$AB$19)*'1 Inputs'!$F$34/12</f>
        <v>0</v>
      </c>
      <c r="AX52" s="174">
        <f>SUM($Q$19:$AB$19)*'1 Inputs'!$F$34/12</f>
        <v>0</v>
      </c>
      <c r="AY52" s="174">
        <f>SUM($Q$19:$AB$19)*'1 Inputs'!$F$34/12</f>
        <v>0</v>
      </c>
      <c r="AZ52" s="174">
        <f>SUM($Q$19:$AB$19)*'1 Inputs'!$F$34/12</f>
        <v>0</v>
      </c>
    </row>
    <row r="53" spans="1:57" ht="14.65" customHeight="1">
      <c r="A53" s="14"/>
      <c r="B53" s="14">
        <v>2027</v>
      </c>
      <c r="C53" s="14"/>
      <c r="D53" s="21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>
        <f>(AC$19*'1 Inputs'!$D$34/12)</f>
        <v>0</v>
      </c>
      <c r="AD53" s="174">
        <f>(AC$19*'1 Inputs'!$D$34/12)+(AD$19*'1 Inputs'!$D$34/11)</f>
        <v>0</v>
      </c>
      <c r="AE53" s="174">
        <f>(AC$19*'1 Inputs'!$D$34/12)+(AD$19*'1 Inputs'!$D$34/11)+(AE$19*'1 Inputs'!$D$34/10)</f>
        <v>0</v>
      </c>
      <c r="AF53" s="174">
        <f>(AC$19*'1 Inputs'!$D$34/12)+(AD$19*'1 Inputs'!$D$34/11)+(AE$19*'1 Inputs'!$D$34/10)+(AF$19*'1 Inputs'!$D$34/9)</f>
        <v>0</v>
      </c>
      <c r="AG53" s="174">
        <f>(AC$19*'1 Inputs'!$D$34/12)+(AD$19*'1 Inputs'!$D$34/11)+(AE$19*'1 Inputs'!$D$34/10)+(AF$19*'1 Inputs'!$D$34/9)+(AG$19*'1 Inputs'!$D$34/8)</f>
        <v>0</v>
      </c>
      <c r="AH53" s="174">
        <f>(AC$19*'1 Inputs'!$D$34/12)+(AD$19*'1 Inputs'!$D$34/11)+(AE$19*'1 Inputs'!$D$34/10)+(AF$19*'1 Inputs'!$D$34/9)+(AG$19*'1 Inputs'!$D$34/8)+(AH$19*'1 Inputs'!$D$34/7)</f>
        <v>0</v>
      </c>
      <c r="AI53" s="174">
        <f>(AC$19*'1 Inputs'!$D$34/12)+(AD$19*'1 Inputs'!$D$34/11)+(AE$19*'1 Inputs'!$D$34/10)+(AF$19*'1 Inputs'!$D$34/9)+(AG$19*'1 Inputs'!$D$34/8)+(AH$19*'1 Inputs'!$D$34/7)+(AI$19*'1 Inputs'!$D$34/6)</f>
        <v>0</v>
      </c>
      <c r="AJ53" s="174">
        <f>(AC$19*'1 Inputs'!$D$34/12)+(AD$19*'1 Inputs'!$D$34/11)+(AE$19*'1 Inputs'!$D$34/10)+(AF$19*'1 Inputs'!$D$34/9)+(AG$19*'1 Inputs'!$D$34/8)+(AH$19*'1 Inputs'!$D$34/7)+(AI$19*'1 Inputs'!$D$34/6)+(AJ$19*'1 Inputs'!$D$34/5)</f>
        <v>0</v>
      </c>
      <c r="AK53" s="174">
        <f>(AC$19*'1 Inputs'!$D$34/12)+(AD$19*'1 Inputs'!$D$34/11)+(AE$19*'1 Inputs'!$D$34/10)+(AF$19*'1 Inputs'!$D$34/9)+(AG$19*'1 Inputs'!$D$34/8)+(AH$19*'1 Inputs'!$D$34/7)+(AI$19*'1 Inputs'!$D$34/6)+(AJ$19*'1 Inputs'!$D$34/5)+(AK$19*'1 Inputs'!$D$34/4)</f>
        <v>0</v>
      </c>
      <c r="AL53" s="174">
        <f>(AC$19*'1 Inputs'!$D$34/12)+(AD$19*'1 Inputs'!$D$34/11)+(AE$19*'1 Inputs'!$D$34/10)+(AF$19*'1 Inputs'!$D$34/9)+(AG$19*'1 Inputs'!$D$34/8)+(AH$19*'1 Inputs'!$D$34/7)+(AI$19*'1 Inputs'!$D$34/6)+(AJ$19*'1 Inputs'!$D$34/5)+(AK$19*'1 Inputs'!$D$34/4)+(AL$19*'1 Inputs'!$D$34/3)</f>
        <v>0</v>
      </c>
      <c r="AM53" s="174">
        <f>(AC$19*'1 Inputs'!$D$34/12)+(AD$19*'1 Inputs'!$D$34/11)+(AE$19*'1 Inputs'!$D$34/10)+(AF$19*'1 Inputs'!$D$34/9)+(AG$19*'1 Inputs'!$D$34/8)+(AH$19*'1 Inputs'!$D$34/7)+(AI$19*'1 Inputs'!$D$34/6)+(AJ$19*'1 Inputs'!$D$34/5)+(AK$19*'1 Inputs'!$D$34/4)+(AL$19*'1 Inputs'!$D$34/3)+(AM$19*'1 Inputs'!$D$34/2)</f>
        <v>0</v>
      </c>
      <c r="AN53" s="174">
        <f>(AC$19*'1 Inputs'!$D$34/12)+(AD$19*'1 Inputs'!$D$34/11)+(AE$19*'1 Inputs'!$D$34/10)+(AF$19*'1 Inputs'!$D$34/9)+(AG$19*'1 Inputs'!$D$34/8)+(AH$19*'1 Inputs'!$D$34/7)+(AI$19*'1 Inputs'!$D$34/6)+(AJ$19*'1 Inputs'!$D$34/5)+(AK$19*'1 Inputs'!$D$34/4)+(AL$19*'1 Inputs'!$D$34/3)+(AM$19*'1 Inputs'!$D$34/2)+(AN$19*'1 Inputs'!$D$34/1)</f>
        <v>0</v>
      </c>
      <c r="AO53" s="174">
        <f>SUM($AC$19:$AN$19)*'1 Inputs'!$E$34/12</f>
        <v>0</v>
      </c>
      <c r="AP53" s="174">
        <f>SUM($AC$19:$AN$19)*'1 Inputs'!$E$34/12</f>
        <v>0</v>
      </c>
      <c r="AQ53" s="174">
        <f>SUM($AC$19:$AN$19)*'1 Inputs'!$E$34/12</f>
        <v>0</v>
      </c>
      <c r="AR53" s="174">
        <f>SUM($AC$19:$AN$19)*'1 Inputs'!$E$34/12</f>
        <v>0</v>
      </c>
      <c r="AS53" s="174">
        <f>SUM($AC$19:$AN$19)*'1 Inputs'!$E$34/12</f>
        <v>0</v>
      </c>
      <c r="AT53" s="174">
        <f>SUM($AC$19:$AN$19)*'1 Inputs'!$E$34/12</f>
        <v>0</v>
      </c>
      <c r="AU53" s="174">
        <f>SUM($AC$19:$AN$19)*'1 Inputs'!$E$34/12</f>
        <v>0</v>
      </c>
      <c r="AV53" s="174">
        <f>SUM($AC$19:$AN$19)*'1 Inputs'!$E$34/12</f>
        <v>0</v>
      </c>
      <c r="AW53" s="174">
        <f>SUM($AC$19:$AN$19)*'1 Inputs'!$E$34/12</f>
        <v>0</v>
      </c>
      <c r="AX53" s="174">
        <f>SUM($AC$19:$AN$19)*'1 Inputs'!$E$34/12</f>
        <v>0</v>
      </c>
      <c r="AY53" s="174">
        <f>SUM($AC$19:$AN$19)*'1 Inputs'!$E$34/12</f>
        <v>0</v>
      </c>
      <c r="AZ53" s="174">
        <f>SUM($AC$19:$AN$19)*'1 Inputs'!$E$34/12</f>
        <v>0</v>
      </c>
    </row>
    <row r="54" spans="1:57" ht="14.65" customHeight="1">
      <c r="A54" s="14"/>
      <c r="B54" s="14"/>
      <c r="C54" s="14" t="s">
        <v>28</v>
      </c>
      <c r="D54" s="174">
        <f t="shared" ref="D54:AI54" si="112">SUM(D51:D53)</f>
        <v>0</v>
      </c>
      <c r="E54" s="174">
        <f t="shared" si="112"/>
        <v>0</v>
      </c>
      <c r="F54" s="174">
        <f t="shared" si="112"/>
        <v>0</v>
      </c>
      <c r="G54" s="174">
        <f t="shared" si="112"/>
        <v>0</v>
      </c>
      <c r="H54" s="174">
        <f t="shared" si="112"/>
        <v>0</v>
      </c>
      <c r="I54" s="174">
        <f t="shared" si="112"/>
        <v>0</v>
      </c>
      <c r="J54" s="174">
        <f t="shared" si="112"/>
        <v>0</v>
      </c>
      <c r="K54" s="174">
        <f t="shared" si="112"/>
        <v>0</v>
      </c>
      <c r="L54" s="174">
        <f t="shared" si="112"/>
        <v>0</v>
      </c>
      <c r="M54" s="174">
        <f t="shared" si="112"/>
        <v>0</v>
      </c>
      <c r="N54" s="174">
        <f t="shared" si="112"/>
        <v>0</v>
      </c>
      <c r="O54" s="174">
        <f t="shared" si="112"/>
        <v>0</v>
      </c>
      <c r="P54" s="174">
        <f t="shared" si="112"/>
        <v>0</v>
      </c>
      <c r="Q54" s="174">
        <f t="shared" si="112"/>
        <v>0</v>
      </c>
      <c r="R54" s="174">
        <f t="shared" si="112"/>
        <v>0</v>
      </c>
      <c r="S54" s="174">
        <f t="shared" si="112"/>
        <v>0</v>
      </c>
      <c r="T54" s="174">
        <f t="shared" si="112"/>
        <v>0</v>
      </c>
      <c r="U54" s="174">
        <f t="shared" si="112"/>
        <v>0</v>
      </c>
      <c r="V54" s="174">
        <f t="shared" si="112"/>
        <v>0</v>
      </c>
      <c r="W54" s="174">
        <f t="shared" si="112"/>
        <v>0</v>
      </c>
      <c r="X54" s="174">
        <f t="shared" si="112"/>
        <v>0</v>
      </c>
      <c r="Y54" s="174">
        <f t="shared" si="112"/>
        <v>0</v>
      </c>
      <c r="Z54" s="174">
        <f t="shared" si="112"/>
        <v>0</v>
      </c>
      <c r="AA54" s="174">
        <f t="shared" si="112"/>
        <v>0</v>
      </c>
      <c r="AB54" s="174">
        <f t="shared" si="112"/>
        <v>0</v>
      </c>
      <c r="AC54" s="174">
        <f t="shared" si="112"/>
        <v>0</v>
      </c>
      <c r="AD54" s="174">
        <f t="shared" si="112"/>
        <v>0</v>
      </c>
      <c r="AE54" s="174">
        <f t="shared" si="112"/>
        <v>0</v>
      </c>
      <c r="AF54" s="174">
        <f t="shared" si="112"/>
        <v>0</v>
      </c>
      <c r="AG54" s="174">
        <f t="shared" si="112"/>
        <v>0</v>
      </c>
      <c r="AH54" s="174">
        <f t="shared" si="112"/>
        <v>0</v>
      </c>
      <c r="AI54" s="174">
        <f t="shared" si="112"/>
        <v>0</v>
      </c>
      <c r="AJ54" s="174">
        <f t="shared" ref="AJ54:AZ54" si="113">SUM(AJ51:AJ53)</f>
        <v>0</v>
      </c>
      <c r="AK54" s="174">
        <f t="shared" si="113"/>
        <v>0</v>
      </c>
      <c r="AL54" s="174">
        <f t="shared" si="113"/>
        <v>0</v>
      </c>
      <c r="AM54" s="174">
        <f t="shared" si="113"/>
        <v>0</v>
      </c>
      <c r="AN54" s="174">
        <f t="shared" si="113"/>
        <v>0</v>
      </c>
      <c r="AO54" s="174">
        <f t="shared" si="113"/>
        <v>0</v>
      </c>
      <c r="AP54" s="174">
        <f t="shared" si="113"/>
        <v>0</v>
      </c>
      <c r="AQ54" s="174">
        <f t="shared" si="113"/>
        <v>0</v>
      </c>
      <c r="AR54" s="174">
        <f t="shared" si="113"/>
        <v>0</v>
      </c>
      <c r="AS54" s="174">
        <f t="shared" si="113"/>
        <v>0</v>
      </c>
      <c r="AT54" s="174">
        <f t="shared" si="113"/>
        <v>0</v>
      </c>
      <c r="AU54" s="174">
        <f t="shared" si="113"/>
        <v>0</v>
      </c>
      <c r="AV54" s="174">
        <f t="shared" si="113"/>
        <v>0</v>
      </c>
      <c r="AW54" s="174">
        <f t="shared" si="113"/>
        <v>0</v>
      </c>
      <c r="AX54" s="174">
        <f t="shared" si="113"/>
        <v>0</v>
      </c>
      <c r="AY54" s="174">
        <f t="shared" si="113"/>
        <v>0</v>
      </c>
      <c r="AZ54" s="174">
        <f t="shared" si="113"/>
        <v>0</v>
      </c>
    </row>
    <row r="55" spans="1:57" ht="14.65" customHeight="1">
      <c r="A55" s="14"/>
      <c r="B55" s="14"/>
      <c r="C55" s="14" t="s">
        <v>29</v>
      </c>
      <c r="D55" s="21"/>
      <c r="E55" s="174">
        <f t="shared" ref="E55:AZ55" si="114">+E54+D55</f>
        <v>0</v>
      </c>
      <c r="F55" s="174">
        <f t="shared" si="114"/>
        <v>0</v>
      </c>
      <c r="G55" s="174">
        <f t="shared" si="114"/>
        <v>0</v>
      </c>
      <c r="H55" s="174">
        <f t="shared" si="114"/>
        <v>0</v>
      </c>
      <c r="I55" s="174">
        <f t="shared" si="114"/>
        <v>0</v>
      </c>
      <c r="J55" s="174">
        <f t="shared" si="114"/>
        <v>0</v>
      </c>
      <c r="K55" s="174">
        <f t="shared" si="114"/>
        <v>0</v>
      </c>
      <c r="L55" s="174">
        <f t="shared" si="114"/>
        <v>0</v>
      </c>
      <c r="M55" s="174">
        <f t="shared" si="114"/>
        <v>0</v>
      </c>
      <c r="N55" s="174">
        <f t="shared" si="114"/>
        <v>0</v>
      </c>
      <c r="O55" s="174">
        <f t="shared" si="114"/>
        <v>0</v>
      </c>
      <c r="P55" s="174">
        <f t="shared" si="114"/>
        <v>0</v>
      </c>
      <c r="Q55" s="174">
        <f t="shared" si="114"/>
        <v>0</v>
      </c>
      <c r="R55" s="174">
        <f t="shared" si="114"/>
        <v>0</v>
      </c>
      <c r="S55" s="174">
        <f t="shared" si="114"/>
        <v>0</v>
      </c>
      <c r="T55" s="174">
        <f t="shared" si="114"/>
        <v>0</v>
      </c>
      <c r="U55" s="174">
        <f t="shared" si="114"/>
        <v>0</v>
      </c>
      <c r="V55" s="174">
        <f t="shared" si="114"/>
        <v>0</v>
      </c>
      <c r="W55" s="174">
        <f t="shared" si="114"/>
        <v>0</v>
      </c>
      <c r="X55" s="174">
        <f t="shared" si="114"/>
        <v>0</v>
      </c>
      <c r="Y55" s="174">
        <f t="shared" si="114"/>
        <v>0</v>
      </c>
      <c r="Z55" s="174">
        <f t="shared" si="114"/>
        <v>0</v>
      </c>
      <c r="AA55" s="174">
        <f t="shared" si="114"/>
        <v>0</v>
      </c>
      <c r="AB55" s="174">
        <f t="shared" si="114"/>
        <v>0</v>
      </c>
      <c r="AC55" s="174">
        <f t="shared" si="114"/>
        <v>0</v>
      </c>
      <c r="AD55" s="174">
        <f t="shared" si="114"/>
        <v>0</v>
      </c>
      <c r="AE55" s="174">
        <f t="shared" si="114"/>
        <v>0</v>
      </c>
      <c r="AF55" s="174">
        <f t="shared" si="114"/>
        <v>0</v>
      </c>
      <c r="AG55" s="174">
        <f t="shared" si="114"/>
        <v>0</v>
      </c>
      <c r="AH55" s="174">
        <f t="shared" si="114"/>
        <v>0</v>
      </c>
      <c r="AI55" s="174">
        <f t="shared" si="114"/>
        <v>0</v>
      </c>
      <c r="AJ55" s="174">
        <f t="shared" si="114"/>
        <v>0</v>
      </c>
      <c r="AK55" s="174">
        <f t="shared" si="114"/>
        <v>0</v>
      </c>
      <c r="AL55" s="174">
        <f t="shared" si="114"/>
        <v>0</v>
      </c>
      <c r="AM55" s="174">
        <f t="shared" si="114"/>
        <v>0</v>
      </c>
      <c r="AN55" s="174">
        <f t="shared" si="114"/>
        <v>0</v>
      </c>
      <c r="AO55" s="174">
        <f t="shared" si="114"/>
        <v>0</v>
      </c>
      <c r="AP55" s="174">
        <f t="shared" si="114"/>
        <v>0</v>
      </c>
      <c r="AQ55" s="174">
        <f t="shared" si="114"/>
        <v>0</v>
      </c>
      <c r="AR55" s="174">
        <f t="shared" si="114"/>
        <v>0</v>
      </c>
      <c r="AS55" s="174">
        <f t="shared" si="114"/>
        <v>0</v>
      </c>
      <c r="AT55" s="174">
        <f t="shared" si="114"/>
        <v>0</v>
      </c>
      <c r="AU55" s="174">
        <f t="shared" si="114"/>
        <v>0</v>
      </c>
      <c r="AV55" s="174">
        <f t="shared" si="114"/>
        <v>0</v>
      </c>
      <c r="AW55" s="174">
        <f t="shared" si="114"/>
        <v>0</v>
      </c>
      <c r="AX55" s="174">
        <f t="shared" si="114"/>
        <v>0</v>
      </c>
      <c r="AY55" s="174">
        <f t="shared" si="114"/>
        <v>0</v>
      </c>
      <c r="AZ55" s="174">
        <f t="shared" si="114"/>
        <v>0</v>
      </c>
    </row>
    <row r="57" spans="1:57" ht="14.65" customHeight="1">
      <c r="D57" s="171"/>
      <c r="E57" s="8" t="str">
        <f>E$9</f>
        <v>Actual</v>
      </c>
      <c r="F57" s="8" t="str">
        <f t="shared" ref="F57:AZ57" si="115">F$9</f>
        <v>Actual</v>
      </c>
      <c r="G57" s="8" t="str">
        <f t="shared" si="115"/>
        <v>Actual</v>
      </c>
      <c r="H57" s="8" t="str">
        <f t="shared" si="115"/>
        <v>Actual</v>
      </c>
      <c r="I57" s="8" t="str">
        <f t="shared" si="115"/>
        <v>Actual</v>
      </c>
      <c r="J57" s="8" t="str">
        <f t="shared" si="115"/>
        <v>Estimated</v>
      </c>
      <c r="K57" s="8" t="str">
        <f t="shared" si="115"/>
        <v>Estimated</v>
      </c>
      <c r="L57" s="8" t="str">
        <f t="shared" si="115"/>
        <v>Estimated</v>
      </c>
      <c r="M57" s="8" t="str">
        <f t="shared" si="115"/>
        <v>Estimated</v>
      </c>
      <c r="N57" s="8" t="str">
        <f t="shared" si="115"/>
        <v>Estimated</v>
      </c>
      <c r="O57" s="8" t="str">
        <f t="shared" si="115"/>
        <v>Estimated</v>
      </c>
      <c r="P57" s="8" t="str">
        <f t="shared" si="115"/>
        <v>Estimated</v>
      </c>
      <c r="Q57" s="8" t="str">
        <f t="shared" si="115"/>
        <v>Estimated</v>
      </c>
      <c r="R57" s="8" t="str">
        <f t="shared" si="115"/>
        <v>Estimated</v>
      </c>
      <c r="S57" s="8" t="str">
        <f t="shared" si="115"/>
        <v>Estimated</v>
      </c>
      <c r="T57" s="8" t="str">
        <f t="shared" si="115"/>
        <v>Estimated</v>
      </c>
      <c r="U57" s="8" t="str">
        <f t="shared" si="115"/>
        <v>Estimated</v>
      </c>
      <c r="V57" s="8" t="str">
        <f t="shared" si="115"/>
        <v>Estimated</v>
      </c>
      <c r="W57" s="8" t="str">
        <f t="shared" si="115"/>
        <v>Estimated</v>
      </c>
      <c r="X57" s="8" t="str">
        <f t="shared" si="115"/>
        <v>Estimated</v>
      </c>
      <c r="Y57" s="8" t="str">
        <f t="shared" si="115"/>
        <v>Estimated</v>
      </c>
      <c r="Z57" s="8" t="str">
        <f t="shared" si="115"/>
        <v>Estimated</v>
      </c>
      <c r="AA57" s="8" t="str">
        <f t="shared" si="115"/>
        <v>Estimated</v>
      </c>
      <c r="AB57" s="8" t="str">
        <f t="shared" si="115"/>
        <v>Estimated</v>
      </c>
      <c r="AC57" s="8" t="str">
        <f t="shared" si="115"/>
        <v>Estimated</v>
      </c>
      <c r="AD57" s="8" t="str">
        <f t="shared" si="115"/>
        <v>Estimated</v>
      </c>
      <c r="AE57" s="8" t="str">
        <f t="shared" si="115"/>
        <v>Estimated</v>
      </c>
      <c r="AF57" s="8" t="str">
        <f t="shared" si="115"/>
        <v>Estimated</v>
      </c>
      <c r="AG57" s="8" t="str">
        <f t="shared" si="115"/>
        <v>Estimated</v>
      </c>
      <c r="AH57" s="8" t="str">
        <f t="shared" si="115"/>
        <v>Estimated</v>
      </c>
      <c r="AI57" s="8" t="str">
        <f t="shared" si="115"/>
        <v>Estimated</v>
      </c>
      <c r="AJ57" s="8" t="str">
        <f t="shared" si="115"/>
        <v>Estimated</v>
      </c>
      <c r="AK57" s="8" t="str">
        <f t="shared" si="115"/>
        <v>Estimated</v>
      </c>
      <c r="AL57" s="8" t="str">
        <f t="shared" si="115"/>
        <v>Estimated</v>
      </c>
      <c r="AM57" s="8" t="str">
        <f t="shared" si="115"/>
        <v>Estimated</v>
      </c>
      <c r="AN57" s="8" t="str">
        <f t="shared" si="115"/>
        <v>Estimated</v>
      </c>
      <c r="AO57" s="8" t="str">
        <f t="shared" si="115"/>
        <v>Estimated</v>
      </c>
      <c r="AP57" s="8" t="str">
        <f t="shared" si="115"/>
        <v>Estimated</v>
      </c>
      <c r="AQ57" s="8" t="str">
        <f t="shared" si="115"/>
        <v>Estimated</v>
      </c>
      <c r="AR57" s="8" t="str">
        <f t="shared" si="115"/>
        <v>Estimated</v>
      </c>
      <c r="AS57" s="8" t="str">
        <f t="shared" si="115"/>
        <v>Estimated</v>
      </c>
      <c r="AT57" s="8" t="str">
        <f t="shared" si="115"/>
        <v>Estimated</v>
      </c>
      <c r="AU57" s="8" t="str">
        <f t="shared" si="115"/>
        <v>Estimated</v>
      </c>
      <c r="AV57" s="8" t="str">
        <f t="shared" si="115"/>
        <v>Estimated</v>
      </c>
      <c r="AW57" s="8" t="str">
        <f t="shared" si="115"/>
        <v>Estimated</v>
      </c>
      <c r="AX57" s="8" t="str">
        <f t="shared" si="115"/>
        <v>Estimated</v>
      </c>
      <c r="AY57" s="8" t="str">
        <f t="shared" si="115"/>
        <v>Estimated</v>
      </c>
      <c r="AZ57" s="8" t="str">
        <f t="shared" si="115"/>
        <v>Estimated</v>
      </c>
    </row>
    <row r="58" spans="1:57" ht="14.65" customHeight="1">
      <c r="A58" s="1" t="s">
        <v>65</v>
      </c>
      <c r="E58" s="12">
        <v>45658</v>
      </c>
      <c r="F58" s="12">
        <v>45689</v>
      </c>
      <c r="G58" s="12">
        <v>45717</v>
      </c>
      <c r="H58" s="12">
        <v>45748</v>
      </c>
      <c r="I58" s="12">
        <v>45778</v>
      </c>
      <c r="J58" s="12">
        <v>45809</v>
      </c>
      <c r="K58" s="12">
        <v>45839</v>
      </c>
      <c r="L58" s="12">
        <v>45870</v>
      </c>
      <c r="M58" s="12">
        <v>45901</v>
      </c>
      <c r="N58" s="12">
        <v>45931</v>
      </c>
      <c r="O58" s="12">
        <v>45962</v>
      </c>
      <c r="P58" s="12">
        <v>45992</v>
      </c>
      <c r="Q58" s="12">
        <v>46023</v>
      </c>
      <c r="R58" s="12">
        <v>46054</v>
      </c>
      <c r="S58" s="12">
        <v>46174</v>
      </c>
      <c r="T58" s="12">
        <v>46113</v>
      </c>
      <c r="U58" s="12">
        <v>46143</v>
      </c>
      <c r="V58" s="12">
        <v>46174</v>
      </c>
      <c r="W58" s="12">
        <v>46204</v>
      </c>
      <c r="X58" s="12">
        <v>46235</v>
      </c>
      <c r="Y58" s="12">
        <v>46266</v>
      </c>
      <c r="Z58" s="12">
        <v>46296</v>
      </c>
      <c r="AA58" s="12">
        <v>46327</v>
      </c>
      <c r="AB58" s="12">
        <v>46357</v>
      </c>
      <c r="AC58" s="12">
        <v>46388</v>
      </c>
      <c r="AD58" s="12">
        <v>46419</v>
      </c>
      <c r="AE58" s="12">
        <v>46447</v>
      </c>
      <c r="AF58" s="12">
        <v>46569</v>
      </c>
      <c r="AG58" s="12">
        <v>46508</v>
      </c>
      <c r="AH58" s="12">
        <v>46539</v>
      </c>
      <c r="AI58" s="12">
        <v>46569</v>
      </c>
      <c r="AJ58" s="12">
        <v>46600</v>
      </c>
      <c r="AK58" s="12">
        <v>46631</v>
      </c>
      <c r="AL58" s="12">
        <v>46661</v>
      </c>
      <c r="AM58" s="12">
        <v>46692</v>
      </c>
      <c r="AN58" s="12">
        <v>46722</v>
      </c>
      <c r="AO58" s="12">
        <v>46753</v>
      </c>
      <c r="AP58" s="12">
        <v>46784</v>
      </c>
      <c r="AQ58" s="12">
        <v>46813</v>
      </c>
      <c r="AR58" s="12">
        <v>46844</v>
      </c>
      <c r="AS58" s="12">
        <v>46966</v>
      </c>
      <c r="AT58" s="12">
        <v>46905</v>
      </c>
      <c r="AU58" s="12">
        <v>46935</v>
      </c>
      <c r="AV58" s="12">
        <v>46966</v>
      </c>
      <c r="AW58" s="12">
        <v>46997</v>
      </c>
      <c r="AX58" s="12">
        <v>47027</v>
      </c>
      <c r="AY58" s="12">
        <v>47058</v>
      </c>
      <c r="AZ58" s="12">
        <v>47088</v>
      </c>
      <c r="BB58" s="1">
        <v>2025</v>
      </c>
      <c r="BC58" s="1">
        <v>2026</v>
      </c>
      <c r="BD58" s="1">
        <v>2027</v>
      </c>
      <c r="BE58" s="1">
        <v>2028</v>
      </c>
    </row>
    <row r="59" spans="1:57" ht="14.65" customHeight="1">
      <c r="A59" s="14"/>
      <c r="B59" s="14">
        <v>2025</v>
      </c>
      <c r="C59" s="14" t="s">
        <v>26</v>
      </c>
      <c r="D59" s="174"/>
      <c r="E59" s="174">
        <f>(E$21*'1 Inputs'!$D$32/12)</f>
        <v>0</v>
      </c>
      <c r="F59" s="174">
        <f>(E$21*'1 Inputs'!$D$32/12)+(F$21*'1 Inputs'!$D$32/11)</f>
        <v>0</v>
      </c>
      <c r="G59" s="174">
        <f>(E$21*'1 Inputs'!$D$32/12)+(F$21*'1 Inputs'!$D$32/11)+(G$21*'1 Inputs'!$D$32/10)</f>
        <v>0</v>
      </c>
      <c r="H59" s="174">
        <f>(E$21*'1 Inputs'!$D$32/12)+(F$21*'1 Inputs'!$D$32/11)+(G$21*'1 Inputs'!$D$32/10)+(H$21*'1 Inputs'!$D$32/9)</f>
        <v>0</v>
      </c>
      <c r="I59" s="174">
        <f>(E$21*'1 Inputs'!$D$32/12)+(F$21*'1 Inputs'!$D$32/11)+(G$21*'1 Inputs'!$D$32/10)+(H$21*'1 Inputs'!$D$32/9)+(I$21*'1 Inputs'!$D$32/8)</f>
        <v>0</v>
      </c>
      <c r="J59" s="174">
        <f>(E$21*'1 Inputs'!$D$32/12)+(F$21*'1 Inputs'!$D$32/11)+(G$21*'1 Inputs'!$D$32/10)+(H$21*'1 Inputs'!$D$32/9)+(I$21*'1 Inputs'!$D$32/8)+(J$21*'1 Inputs'!$D$32/7)</f>
        <v>0</v>
      </c>
      <c r="K59" s="174">
        <f>(E$21*'1 Inputs'!$D$32/12)+(F$21*'1 Inputs'!$D$32/11)+(G$21*'1 Inputs'!$D$32/10)+(H$21*'1 Inputs'!$D$32/9)+(I$21*'1 Inputs'!$D$32/8)+(J$21*'1 Inputs'!$D$32/7)+(K$21*'1 Inputs'!$D$32/6)</f>
        <v>0</v>
      </c>
      <c r="L59" s="174">
        <f>(E$21*'1 Inputs'!$D$32/12)+(F$21*'1 Inputs'!$D$32/11)+(G$21*'1 Inputs'!$D$32/10)+(H$21*'1 Inputs'!$D$32/9)+(I$21*'1 Inputs'!$D$32/8)+(J$21*'1 Inputs'!$D$32/7)+(K$21*'1 Inputs'!$D$32/6)+(L$21*'1 Inputs'!$D$32/5)</f>
        <v>0</v>
      </c>
      <c r="M59" s="174">
        <f>(E$21*'1 Inputs'!$D$32/12)+(F$21*'1 Inputs'!$D$32/11)+(G$21*'1 Inputs'!$D$32/10)+(H$21*'1 Inputs'!$D$32/9)+(I$21*'1 Inputs'!$D$32/8)+(J$21*'1 Inputs'!$D$32/7)+(K$21*'1 Inputs'!$D$32/6)+(L$21*'1 Inputs'!$D$32/5)+(M$21*'1 Inputs'!$D$32/4)</f>
        <v>0</v>
      </c>
      <c r="N59" s="174">
        <f>(E$21*'1 Inputs'!$D$32/12)+(F$21*'1 Inputs'!$D$32/11)+(G$21*'1 Inputs'!$D$32/10)+(H$21*'1 Inputs'!$D$32/9)+(I$21*'1 Inputs'!$D$32/8)+(J$21*'1 Inputs'!$D$32/7)+(K$21*'1 Inputs'!$D$32/6)+(L$21*'1 Inputs'!$D$32/5)+(M$21*'1 Inputs'!$D$32/4)+(N$21*'1 Inputs'!$D$32/3)</f>
        <v>0</v>
      </c>
      <c r="O59" s="174">
        <f>(E$21*'1 Inputs'!$D$32/12)+(F$21*'1 Inputs'!$D$32/11)+(G$21*'1 Inputs'!$D$32/10)+(H$21*'1 Inputs'!$D$32/9)+(I$21*'1 Inputs'!$D$32/8)+(J$21*'1 Inputs'!$D$32/7)+(K$21*'1 Inputs'!$D$32/6)+(L$21*'1 Inputs'!$D$32/5)+(M$21*'1 Inputs'!$D$32/4)+(N$21*'1 Inputs'!$D$32/3)+(O$21*'1 Inputs'!$D$32/2)</f>
        <v>0</v>
      </c>
      <c r="P59" s="174">
        <f>(E$21*'1 Inputs'!$D$32/12)+(F$21*'1 Inputs'!$D$32/11)+(G$21*'1 Inputs'!$D$32/10)+(H$21*'1 Inputs'!$D$32/9)+(I$21*'1 Inputs'!$D$32/8)+(J$21*'1 Inputs'!$D$32/7)+(K$21*'1 Inputs'!$D$32/6)+(L$21*'1 Inputs'!$D$32/5)+(M$21*'1 Inputs'!$D$32/4)+(N$21*'1 Inputs'!$D$32/3)+(O$21*'1 Inputs'!$D$32/2)+(P$21*'1 Inputs'!$D$32/1)</f>
        <v>0</v>
      </c>
      <c r="Q59" s="174">
        <f>SUM($E$21:$P$21)*'1 Inputs'!$E$32/12</f>
        <v>0</v>
      </c>
      <c r="R59" s="174">
        <f>SUM($E$21:$P$21)*'1 Inputs'!$E$32/12</f>
        <v>0</v>
      </c>
      <c r="S59" s="174">
        <f>SUM($E$21:$P$21)*'1 Inputs'!$E$32/12</f>
        <v>0</v>
      </c>
      <c r="T59" s="174">
        <f>SUM($E$21:$P$21)*'1 Inputs'!$E$32/12</f>
        <v>0</v>
      </c>
      <c r="U59" s="174">
        <f>SUM($E$21:$P$21)*'1 Inputs'!$E$32/12</f>
        <v>0</v>
      </c>
      <c r="V59" s="174">
        <f>SUM($E$21:$P$21)*'1 Inputs'!$E$32/12</f>
        <v>0</v>
      </c>
      <c r="W59" s="174">
        <f>SUM($E$21:$P$21)*'1 Inputs'!$E$32/12</f>
        <v>0</v>
      </c>
      <c r="X59" s="174">
        <f>SUM($E$21:$P$21)*'1 Inputs'!$E$32/12</f>
        <v>0</v>
      </c>
      <c r="Y59" s="174">
        <f>SUM($E$21:$P$21)*'1 Inputs'!$E$32/12</f>
        <v>0</v>
      </c>
      <c r="Z59" s="174">
        <f>SUM($E$21:$P$21)*'1 Inputs'!$E$32/12</f>
        <v>0</v>
      </c>
      <c r="AA59" s="174">
        <f>SUM($E$21:$P$21)*'1 Inputs'!$E$32/12</f>
        <v>0</v>
      </c>
      <c r="AB59" s="174">
        <f>SUM($E$21:$P$21)*'1 Inputs'!$E$32/12</f>
        <v>0</v>
      </c>
      <c r="AC59" s="174">
        <f>SUM($E$21:$P$21)*'1 Inputs'!$F$32/12</f>
        <v>0</v>
      </c>
      <c r="AD59" s="174">
        <f>SUM($E$21:$P$21)*'1 Inputs'!$F$32/12</f>
        <v>0</v>
      </c>
      <c r="AE59" s="174">
        <f>SUM($E$21:$P$21)*'1 Inputs'!$F$32/12</f>
        <v>0</v>
      </c>
      <c r="AF59" s="174">
        <f>SUM($E$21:$P$21)*'1 Inputs'!$F$32/12</f>
        <v>0</v>
      </c>
      <c r="AG59" s="174">
        <f>SUM($E$21:$P$21)*'1 Inputs'!$F$32/12</f>
        <v>0</v>
      </c>
      <c r="AH59" s="174">
        <f>SUM($E$21:$P$21)*'1 Inputs'!$F$32/12</f>
        <v>0</v>
      </c>
      <c r="AI59" s="174">
        <f>SUM($E$21:$P$21)*'1 Inputs'!$F$32/12</f>
        <v>0</v>
      </c>
      <c r="AJ59" s="174">
        <f>SUM($E$21:$P$21)*'1 Inputs'!$F$32/12</f>
        <v>0</v>
      </c>
      <c r="AK59" s="174">
        <f>SUM($E$21:$P$21)*'1 Inputs'!$F$32/12</f>
        <v>0</v>
      </c>
      <c r="AL59" s="174">
        <f>SUM($E$21:$P$21)*'1 Inputs'!$F$32/12</f>
        <v>0</v>
      </c>
      <c r="AM59" s="174">
        <f>SUM($E$21:$P$21)*'1 Inputs'!$F$32/12</f>
        <v>0</v>
      </c>
      <c r="AN59" s="174">
        <f>SUM($E$21:$P$21)*'1 Inputs'!$F$32/12</f>
        <v>0</v>
      </c>
      <c r="AO59" s="174">
        <f>SUM($E$21:$P$21)*'1 Inputs'!$G$32/12</f>
        <v>0</v>
      </c>
      <c r="AP59" s="174">
        <f>SUM($E$21:$P$21)*'1 Inputs'!$G$32/12</f>
        <v>0</v>
      </c>
      <c r="AQ59" s="174">
        <f>SUM($E$21:$P$21)*'1 Inputs'!$G$32/12</f>
        <v>0</v>
      </c>
      <c r="AR59" s="174">
        <f>SUM($E$21:$P$21)*'1 Inputs'!$G$32/12</f>
        <v>0</v>
      </c>
      <c r="AS59" s="174">
        <f>SUM($E$21:$P$21)*'1 Inputs'!$G$32/12</f>
        <v>0</v>
      </c>
      <c r="AT59" s="174">
        <f>SUM($E$21:$P$21)*'1 Inputs'!$G$32/12</f>
        <v>0</v>
      </c>
      <c r="AU59" s="174">
        <f>SUM($E$21:$P$21)*'1 Inputs'!$G$32/12</f>
        <v>0</v>
      </c>
      <c r="AV59" s="174">
        <f>SUM($E$21:$P$21)*'1 Inputs'!$G$32/12</f>
        <v>0</v>
      </c>
      <c r="AW59" s="174">
        <f>SUM($E$21:$P$21)*'1 Inputs'!$G$32/12</f>
        <v>0</v>
      </c>
      <c r="AX59" s="174">
        <f>SUM($E$21:$P$21)*'1 Inputs'!$G$32/12</f>
        <v>0</v>
      </c>
      <c r="AY59" s="174">
        <f>SUM($E$21:$P$21)*'1 Inputs'!$G$32/12</f>
        <v>0</v>
      </c>
      <c r="AZ59" s="174">
        <f>SUM($E$21:$P$21)*'1 Inputs'!$G$32/12</f>
        <v>0</v>
      </c>
      <c r="BB59" s="4" t="e">
        <f>SUM(E59:P59)/SUM($E$21:$P$21)</f>
        <v>#DIV/0!</v>
      </c>
      <c r="BC59" s="4" t="e">
        <f>SUM(Q59:AB59)/SUM($E$21:$P$21)</f>
        <v>#DIV/0!</v>
      </c>
      <c r="BD59" s="5" t="e">
        <f>SUM($AC$59:$AN$59)/SUM(E21:P21)</f>
        <v>#DIV/0!</v>
      </c>
      <c r="BE59" s="4" t="e">
        <f>SUM(AO59:AZ59)/SUM(E21:P21)</f>
        <v>#DIV/0!</v>
      </c>
    </row>
    <row r="60" spans="1:57" ht="14.65" customHeight="1">
      <c r="A60" s="14"/>
      <c r="B60" s="14">
        <v>2026</v>
      </c>
      <c r="C60" s="1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>
        <f>(Q$21*'1 Inputs'!$D$32/12)</f>
        <v>0</v>
      </c>
      <c r="R60" s="174">
        <f>(Q$21*'1 Inputs'!$D$32/12)+(R$21*'1 Inputs'!$D$32/11)</f>
        <v>0</v>
      </c>
      <c r="S60" s="174">
        <f>(Q$21*'1 Inputs'!$D$32/12)+(R$21*'1 Inputs'!$D$32/11)+(S$21*'1 Inputs'!$D$32/10)</f>
        <v>0</v>
      </c>
      <c r="T60" s="174">
        <f>(Q$21*'1 Inputs'!$D$32/12)+(R$21*'1 Inputs'!$D$32/11)+(S$21*'1 Inputs'!$D$32/10)+(T$21*'1 Inputs'!$D$32/9)</f>
        <v>0</v>
      </c>
      <c r="U60" s="174">
        <f>(Q$21*'1 Inputs'!$D$32/12)+(R$21*'1 Inputs'!$D$32/11)+(S$21*'1 Inputs'!$D$32/10)+(T$21*'1 Inputs'!$D$32/9)+(U$21*'1 Inputs'!$D$32/8)</f>
        <v>0</v>
      </c>
      <c r="V60" s="174">
        <f>(Q$21*'1 Inputs'!$D$32/12)+(R$21*'1 Inputs'!$D$32/11)+(S$21*'1 Inputs'!$D$32/10)+(T$21*'1 Inputs'!$D$32/9)+(U$21*'1 Inputs'!$D$32/8)+(V$21*'1 Inputs'!$D$32/7)</f>
        <v>0</v>
      </c>
      <c r="W60" s="174">
        <f>(Q$21*'1 Inputs'!$D$32/12)+(R$21*'1 Inputs'!$D$32/11)+(S$21*'1 Inputs'!$D$32/10)+(T$21*'1 Inputs'!$D$32/9)+(U$21*'1 Inputs'!$D$32/8)+(V$21*'1 Inputs'!$D$32/7)+(W$21*'1 Inputs'!$D$32/6)</f>
        <v>0</v>
      </c>
      <c r="X60" s="174">
        <f>(Q$21*'1 Inputs'!$D$32/12)+(R$21*'1 Inputs'!$D$32/11)+(S$21*'1 Inputs'!$D$32/10)+(T$21*'1 Inputs'!$D$32/9)+(U$21*'1 Inputs'!$D$32/8)+(V$21*'1 Inputs'!$D$32/7)+(W$21*'1 Inputs'!$D$32/6)+(X$21*'1 Inputs'!$D$32/5)</f>
        <v>0</v>
      </c>
      <c r="Y60" s="174">
        <f>(Q$21*'1 Inputs'!$D$32/12)+(R$21*'1 Inputs'!$D$32/11)+(S$21*'1 Inputs'!$D$32/10)+(T$21*'1 Inputs'!$D$32/9)+(U$21*'1 Inputs'!$D$32/8)+(V$21*'1 Inputs'!$D$32/7)+(W$21*'1 Inputs'!$D$32/6)+(X$21*'1 Inputs'!$D$32/5)+(Y$21*'1 Inputs'!$D$32/4)</f>
        <v>0</v>
      </c>
      <c r="Z60" s="174">
        <f>(Q$21*'1 Inputs'!$D$32/12)+(R$21*'1 Inputs'!$D$32/11)+(S$21*'1 Inputs'!$D$32/10)+(T$21*'1 Inputs'!$D$32/9)+(U$21*'1 Inputs'!$D$32/8)+(V$21*'1 Inputs'!$D$32/7)+(W$21*'1 Inputs'!$D$32/6)+(X$21*'1 Inputs'!$D$32/5)+(Y$21*'1 Inputs'!$D$32/4)+(Z$21*'1 Inputs'!$D$32/3)</f>
        <v>0</v>
      </c>
      <c r="AA60" s="174">
        <f>(Q$21*'1 Inputs'!$D$32/12)+(R$21*'1 Inputs'!$D$32/11)+(S$21*'1 Inputs'!$D$32/10)+(T$21*'1 Inputs'!$D$32/9)+(U$21*'1 Inputs'!$D$32/8)+(V$21*'1 Inputs'!$D$32/7)+(W$21*'1 Inputs'!$D$32/6)+(X$21*'1 Inputs'!$D$32/5)+(Y$21*'1 Inputs'!$D$32/4)+(Z$21*'1 Inputs'!$D$32/3)+(AA$21*'1 Inputs'!$D$32/2)</f>
        <v>0</v>
      </c>
      <c r="AB60" s="174">
        <f>(Q$21*'1 Inputs'!$D$32/12)+(R$21*'1 Inputs'!$D$32/11)+(S$21*'1 Inputs'!$D$32/10)+(T$21*'1 Inputs'!$D$32/9)+(U$21*'1 Inputs'!$D$32/8)+(V$21*'1 Inputs'!$D$32/7)+(W$21*'1 Inputs'!$D$32/6)+(X$21*'1 Inputs'!$D$32/5)+(Y$21*'1 Inputs'!$D$32/4)+(Z$21*'1 Inputs'!$D$32/3)+(AA$21*'1 Inputs'!$D$32/2)+(AB$21*'1 Inputs'!$D$32/1)</f>
        <v>0</v>
      </c>
      <c r="AC60" s="174">
        <f>SUM($Q$21:$AB$21)*'1 Inputs'!$E$32/12</f>
        <v>0</v>
      </c>
      <c r="AD60" s="174">
        <f>SUM($Q$21:$AB$21)*'1 Inputs'!$E$32/12</f>
        <v>0</v>
      </c>
      <c r="AE60" s="174">
        <f>SUM($Q$21:$AB$21)*'1 Inputs'!$E$32/12</f>
        <v>0</v>
      </c>
      <c r="AF60" s="174">
        <f>SUM($Q$21:$AB$21)*'1 Inputs'!$E$32/12</f>
        <v>0</v>
      </c>
      <c r="AG60" s="174">
        <f>SUM($Q$21:$AB$21)*'1 Inputs'!$E$32/12</f>
        <v>0</v>
      </c>
      <c r="AH60" s="174">
        <f>SUM($Q$21:$AB$21)*'1 Inputs'!$E$32/12</f>
        <v>0</v>
      </c>
      <c r="AI60" s="174">
        <f>SUM($Q$21:$AB$21)*'1 Inputs'!$E$32/12</f>
        <v>0</v>
      </c>
      <c r="AJ60" s="174">
        <f>SUM($Q$21:$AB$21)*'1 Inputs'!$E$32/12</f>
        <v>0</v>
      </c>
      <c r="AK60" s="174">
        <f>SUM($Q$21:$AB$21)*'1 Inputs'!$E$32/12</f>
        <v>0</v>
      </c>
      <c r="AL60" s="174">
        <f>SUM($Q$21:$AB$21)*'1 Inputs'!$E$32/12</f>
        <v>0</v>
      </c>
      <c r="AM60" s="174">
        <f>SUM($Q$21:$AB$21)*'1 Inputs'!$E$32/12</f>
        <v>0</v>
      </c>
      <c r="AN60" s="174">
        <f>SUM($Q$21:$AB$21)*'1 Inputs'!$E$32/12</f>
        <v>0</v>
      </c>
      <c r="AO60" s="174">
        <f>SUM($Q$21:$AB$21)*'1 Inputs'!$F$32/12</f>
        <v>0</v>
      </c>
      <c r="AP60" s="174">
        <f>SUM($Q$21:$AB$21)*'1 Inputs'!$F$32/12</f>
        <v>0</v>
      </c>
      <c r="AQ60" s="174">
        <f>SUM($Q$21:$AB$21)*'1 Inputs'!$F$32/12</f>
        <v>0</v>
      </c>
      <c r="AR60" s="174">
        <f>SUM($Q$21:$AB$21)*'1 Inputs'!$F$32/12</f>
        <v>0</v>
      </c>
      <c r="AS60" s="174">
        <f>SUM($Q$21:$AB$21)*'1 Inputs'!$F$32/12</f>
        <v>0</v>
      </c>
      <c r="AT60" s="174">
        <f>SUM($Q$21:$AB$21)*'1 Inputs'!$F$32/12</f>
        <v>0</v>
      </c>
      <c r="AU60" s="174">
        <f>SUM($Q$21:$AB$21)*'1 Inputs'!$F$32/12</f>
        <v>0</v>
      </c>
      <c r="AV60" s="174">
        <f>SUM($Q$21:$AB$21)*'1 Inputs'!$F$32/12</f>
        <v>0</v>
      </c>
      <c r="AW60" s="174">
        <f>SUM($Q$21:$AB$21)*'1 Inputs'!$F$32/12</f>
        <v>0</v>
      </c>
      <c r="AX60" s="174">
        <f>SUM($Q$21:$AB$21)*'1 Inputs'!$F$32/12</f>
        <v>0</v>
      </c>
      <c r="AY60" s="174">
        <f>SUM($Q$21:$AB$21)*'1 Inputs'!$F$32/12</f>
        <v>0</v>
      </c>
      <c r="AZ60" s="174">
        <f>SUM($Q$21:$AB$21)*'1 Inputs'!$F$32/12</f>
        <v>0</v>
      </c>
      <c r="BC60" s="4" t="e">
        <f>SUM(Q60:AB60)/SUM($Q$21:$AB$21)</f>
        <v>#DIV/0!</v>
      </c>
      <c r="BD60" s="4" t="e">
        <f>SUM(AC60:AN60)/SUM($Q$21:$AB$21)</f>
        <v>#DIV/0!</v>
      </c>
      <c r="BE60" s="5" t="e">
        <f>SUM(AO60:AZ60)/SUM($Q$21:$AB$21)</f>
        <v>#DIV/0!</v>
      </c>
    </row>
    <row r="61" spans="1:57" ht="14.65" customHeight="1">
      <c r="A61" s="14"/>
      <c r="B61" s="14">
        <v>2027</v>
      </c>
      <c r="C61" s="1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9"/>
      <c r="S61" s="20"/>
      <c r="T61" s="14"/>
      <c r="U61" s="14"/>
      <c r="V61" s="14"/>
      <c r="W61" s="14"/>
      <c r="X61" s="14"/>
      <c r="Y61" s="14"/>
      <c r="Z61" s="14"/>
      <c r="AA61" s="14"/>
      <c r="AB61" s="14"/>
      <c r="AC61" s="174">
        <f>(AC$21*'1 Inputs'!$D$32/12)</f>
        <v>0</v>
      </c>
      <c r="AD61" s="174">
        <f>(AC$21*'1 Inputs'!$D$32/12)+(AD$21*'1 Inputs'!$D$32/11)</f>
        <v>0</v>
      </c>
      <c r="AE61" s="174">
        <f>(AC$21*'1 Inputs'!$D$32/12)+(AD$21*'1 Inputs'!$D$32/11)+(AE$21*'1 Inputs'!$D$32/10)</f>
        <v>0</v>
      </c>
      <c r="AF61" s="174">
        <f>(AC$21*'1 Inputs'!$D$32/12)+(AD$21*'1 Inputs'!$D$32/11)+(AE$21*'1 Inputs'!$D$32/10)+(AF$21*'1 Inputs'!$D$32/9)</f>
        <v>0</v>
      </c>
      <c r="AG61" s="174">
        <f>(AC$21*'1 Inputs'!$D$32/12)+(AD$21*'1 Inputs'!$D$32/11)+(AE$21*'1 Inputs'!$D$32/10)+(AF$21*'1 Inputs'!$D$32/9)+(AG$21*'1 Inputs'!$D$32/8)</f>
        <v>0</v>
      </c>
      <c r="AH61" s="174">
        <f>(AC$21*'1 Inputs'!$D$32/12)+(AD$21*'1 Inputs'!$D$32/11)+(AE$21*'1 Inputs'!$D$32/10)+(AF$21*'1 Inputs'!$D$32/9)+(AG$21*'1 Inputs'!$D$32/8)+(AH$21*'1 Inputs'!$D$32/7)</f>
        <v>0</v>
      </c>
      <c r="AI61" s="174">
        <f>(AC$21*'1 Inputs'!$D$32/12)+(AD$21*'1 Inputs'!$D$32/11)+(AE$21*'1 Inputs'!$D$32/10)+(AF$21*'1 Inputs'!$D$32/9)+(AG$21*'1 Inputs'!$D$32/8)+(AH$21*'1 Inputs'!$D$32/7)+(AI$21*'1 Inputs'!$D$32/6)</f>
        <v>0</v>
      </c>
      <c r="AJ61" s="174">
        <f>(AC$21*'1 Inputs'!$D$32/12)+(AD$21*'1 Inputs'!$D$32/11)+(AE$21*'1 Inputs'!$D$32/10)+(AF$21*'1 Inputs'!$D$32/9)+(AG$21*'1 Inputs'!$D$32/8)+(AH$21*'1 Inputs'!$D$32/7)+(AI$21*'1 Inputs'!$D$32/6)+(AJ$21*'1 Inputs'!$D$32/5)</f>
        <v>0</v>
      </c>
      <c r="AK61" s="174">
        <f>(AC$21*'1 Inputs'!$D$32/12)+(AD$21*'1 Inputs'!$D$32/11)+(AE$21*'1 Inputs'!$D$32/10)+(AF$21*'1 Inputs'!$D$32/9)+(AG$21*'1 Inputs'!$D$32/8)+(AH$21*'1 Inputs'!$D$32/7)+(AI$21*'1 Inputs'!$D$32/6)+(AJ$21*'1 Inputs'!$D$32/5)+(AK$21*'1 Inputs'!$D$32/4)</f>
        <v>0</v>
      </c>
      <c r="AL61" s="174">
        <f>(AC$21*'1 Inputs'!$D$32/12)+(AD$21*'1 Inputs'!$D$32/11)+(AE$21*'1 Inputs'!$D$32/10)+(AF$21*'1 Inputs'!$D$32/9)+(AG$21*'1 Inputs'!$D$32/8)+(AH$21*'1 Inputs'!$D$32/7)+(AI$21*'1 Inputs'!$D$32/6)+(AJ$21*'1 Inputs'!$D$32/5)+(AK$21*'1 Inputs'!$D$32/4)+(AL$21*'1 Inputs'!$D$32/3)</f>
        <v>0</v>
      </c>
      <c r="AM61" s="174">
        <f>(AC$21*'1 Inputs'!$D$32/12)+(AD$21*'1 Inputs'!$D$32/11)+(AE$21*'1 Inputs'!$D$32/10)+(AF$21*'1 Inputs'!$D$32/9)+(AG$21*'1 Inputs'!$D$32/8)+(AH$21*'1 Inputs'!$D$32/7)+(AI$21*'1 Inputs'!$D$32/6)+(AJ$21*'1 Inputs'!$D$32/5)+(AK$21*'1 Inputs'!$D$32/4)+(AL$21*'1 Inputs'!$D$32/3)+(AM$21*'1 Inputs'!$D$32/2)</f>
        <v>0</v>
      </c>
      <c r="AN61" s="174">
        <f>(AC$21*'1 Inputs'!$D$32/12)+(AD$21*'1 Inputs'!$D$32/11)+(AE$21*'1 Inputs'!$D$32/10)+(AF$21*'1 Inputs'!$D$32/9)+(AG$21*'1 Inputs'!$D$32/8)+(AH$21*'1 Inputs'!$D$32/7)+(AI$21*'1 Inputs'!$D$32/6)+(AJ$21*'1 Inputs'!$D$32/5)+(AK$21*'1 Inputs'!$D$32/4)+(AL$21*'1 Inputs'!$D$32/3)+(AM$21*'1 Inputs'!$D$32/2)+(AN$21*'1 Inputs'!$D$32/1)</f>
        <v>0</v>
      </c>
      <c r="AO61" s="174">
        <f>SUM($AC$21:$AN$21)*'1 Inputs'!$E$32/12</f>
        <v>0</v>
      </c>
      <c r="AP61" s="174">
        <f>SUM($AC$21:$AN$21)*'1 Inputs'!$E$32/12</f>
        <v>0</v>
      </c>
      <c r="AQ61" s="174">
        <f>SUM($AC$21:$AN$21)*'1 Inputs'!$E$32/12</f>
        <v>0</v>
      </c>
      <c r="AR61" s="174">
        <f>SUM($AC$21:$AN$21)*'1 Inputs'!$E$32/12</f>
        <v>0</v>
      </c>
      <c r="AS61" s="174">
        <f>SUM($AC$21:$AN$21)*'1 Inputs'!$E$32/12</f>
        <v>0</v>
      </c>
      <c r="AT61" s="174">
        <f>SUM($AC$21:$AN$21)*'1 Inputs'!$E$32/12</f>
        <v>0</v>
      </c>
      <c r="AU61" s="174">
        <f>SUM($AC$21:$AN$21)*'1 Inputs'!$E$32/12</f>
        <v>0</v>
      </c>
      <c r="AV61" s="174">
        <f>SUM($AC$21:$AN$21)*'1 Inputs'!$E$32/12</f>
        <v>0</v>
      </c>
      <c r="AW61" s="174">
        <f>SUM($AC$21:$AN$21)*'1 Inputs'!$E$32/12</f>
        <v>0</v>
      </c>
      <c r="AX61" s="174">
        <f>SUM($AC$21:$AN$21)*'1 Inputs'!$E$32/12</f>
        <v>0</v>
      </c>
      <c r="AY61" s="174">
        <f>SUM($AC$21:$AN$21)*'1 Inputs'!$E$32/12</f>
        <v>0</v>
      </c>
      <c r="AZ61" s="174">
        <f>SUM($AC$21:$AN$21)*'1 Inputs'!$E$32/12</f>
        <v>0</v>
      </c>
      <c r="BD61" s="4" t="e">
        <f>SUM(AC61:AN61)/SUM($AC$21:$AN$21)</f>
        <v>#DIV/0!</v>
      </c>
      <c r="BE61" s="4" t="e">
        <f>SUM(AO61:AZ61)/SUM($AC$21:$AN$21)</f>
        <v>#DIV/0!</v>
      </c>
    </row>
    <row r="62" spans="1:57" ht="14.65" customHeight="1">
      <c r="A62" s="14"/>
      <c r="B62" s="14"/>
      <c r="C62" s="14" t="s">
        <v>28</v>
      </c>
      <c r="D62" s="174"/>
      <c r="E62" s="174">
        <f t="shared" ref="E62:AZ62" si="116">SUM(E59:E61)</f>
        <v>0</v>
      </c>
      <c r="F62" s="174">
        <f t="shared" si="116"/>
        <v>0</v>
      </c>
      <c r="G62" s="174">
        <f t="shared" si="116"/>
        <v>0</v>
      </c>
      <c r="H62" s="174">
        <f t="shared" si="116"/>
        <v>0</v>
      </c>
      <c r="I62" s="174">
        <f t="shared" si="116"/>
        <v>0</v>
      </c>
      <c r="J62" s="174">
        <f t="shared" si="116"/>
        <v>0</v>
      </c>
      <c r="K62" s="174">
        <f t="shared" si="116"/>
        <v>0</v>
      </c>
      <c r="L62" s="174">
        <f t="shared" si="116"/>
        <v>0</v>
      </c>
      <c r="M62" s="174">
        <f t="shared" si="116"/>
        <v>0</v>
      </c>
      <c r="N62" s="174">
        <f t="shared" si="116"/>
        <v>0</v>
      </c>
      <c r="O62" s="174">
        <f t="shared" si="116"/>
        <v>0</v>
      </c>
      <c r="P62" s="174">
        <f t="shared" si="116"/>
        <v>0</v>
      </c>
      <c r="Q62" s="174">
        <f t="shared" si="116"/>
        <v>0</v>
      </c>
      <c r="R62" s="174">
        <f t="shared" si="116"/>
        <v>0</v>
      </c>
      <c r="S62" s="174">
        <f t="shared" si="116"/>
        <v>0</v>
      </c>
      <c r="T62" s="174">
        <f t="shared" si="116"/>
        <v>0</v>
      </c>
      <c r="U62" s="174">
        <f t="shared" si="116"/>
        <v>0</v>
      </c>
      <c r="V62" s="174">
        <f t="shared" si="116"/>
        <v>0</v>
      </c>
      <c r="W62" s="174">
        <f t="shared" si="116"/>
        <v>0</v>
      </c>
      <c r="X62" s="174">
        <f t="shared" si="116"/>
        <v>0</v>
      </c>
      <c r="Y62" s="174">
        <f t="shared" si="116"/>
        <v>0</v>
      </c>
      <c r="Z62" s="174">
        <f t="shared" si="116"/>
        <v>0</v>
      </c>
      <c r="AA62" s="174">
        <f t="shared" si="116"/>
        <v>0</v>
      </c>
      <c r="AB62" s="174">
        <f t="shared" si="116"/>
        <v>0</v>
      </c>
      <c r="AC62" s="174">
        <f t="shared" si="116"/>
        <v>0</v>
      </c>
      <c r="AD62" s="174">
        <f t="shared" si="116"/>
        <v>0</v>
      </c>
      <c r="AE62" s="174">
        <f t="shared" si="116"/>
        <v>0</v>
      </c>
      <c r="AF62" s="174">
        <f t="shared" si="116"/>
        <v>0</v>
      </c>
      <c r="AG62" s="174">
        <f t="shared" si="116"/>
        <v>0</v>
      </c>
      <c r="AH62" s="174">
        <f t="shared" si="116"/>
        <v>0</v>
      </c>
      <c r="AI62" s="174">
        <f t="shared" si="116"/>
        <v>0</v>
      </c>
      <c r="AJ62" s="174">
        <f t="shared" si="116"/>
        <v>0</v>
      </c>
      <c r="AK62" s="174">
        <f t="shared" si="116"/>
        <v>0</v>
      </c>
      <c r="AL62" s="174">
        <f t="shared" si="116"/>
        <v>0</v>
      </c>
      <c r="AM62" s="174">
        <f t="shared" si="116"/>
        <v>0</v>
      </c>
      <c r="AN62" s="174">
        <f t="shared" si="116"/>
        <v>0</v>
      </c>
      <c r="AO62" s="174">
        <f t="shared" si="116"/>
        <v>0</v>
      </c>
      <c r="AP62" s="174">
        <f t="shared" si="116"/>
        <v>0</v>
      </c>
      <c r="AQ62" s="174">
        <f t="shared" si="116"/>
        <v>0</v>
      </c>
      <c r="AR62" s="174">
        <f t="shared" si="116"/>
        <v>0</v>
      </c>
      <c r="AS62" s="174">
        <f t="shared" si="116"/>
        <v>0</v>
      </c>
      <c r="AT62" s="174">
        <f t="shared" si="116"/>
        <v>0</v>
      </c>
      <c r="AU62" s="174">
        <f t="shared" si="116"/>
        <v>0</v>
      </c>
      <c r="AV62" s="174">
        <f t="shared" si="116"/>
        <v>0</v>
      </c>
      <c r="AW62" s="174">
        <f t="shared" si="116"/>
        <v>0</v>
      </c>
      <c r="AX62" s="174">
        <f t="shared" si="116"/>
        <v>0</v>
      </c>
      <c r="AY62" s="174">
        <f t="shared" si="116"/>
        <v>0</v>
      </c>
      <c r="AZ62" s="174">
        <f t="shared" si="116"/>
        <v>0</v>
      </c>
    </row>
    <row r="63" spans="1:57" ht="14.65" customHeight="1">
      <c r="A63" s="14"/>
      <c r="B63" s="14"/>
      <c r="C63" s="14" t="s">
        <v>29</v>
      </c>
      <c r="D63" s="21"/>
      <c r="E63" s="174">
        <f t="shared" ref="E63:AZ63" si="117">+E62+D63</f>
        <v>0</v>
      </c>
      <c r="F63" s="174">
        <f t="shared" si="117"/>
        <v>0</v>
      </c>
      <c r="G63" s="174">
        <f t="shared" si="117"/>
        <v>0</v>
      </c>
      <c r="H63" s="174">
        <f t="shared" si="117"/>
        <v>0</v>
      </c>
      <c r="I63" s="174">
        <f t="shared" si="117"/>
        <v>0</v>
      </c>
      <c r="J63" s="174">
        <f t="shared" si="117"/>
        <v>0</v>
      </c>
      <c r="K63" s="174">
        <f t="shared" si="117"/>
        <v>0</v>
      </c>
      <c r="L63" s="174">
        <f t="shared" si="117"/>
        <v>0</v>
      </c>
      <c r="M63" s="174">
        <f t="shared" si="117"/>
        <v>0</v>
      </c>
      <c r="N63" s="174">
        <f t="shared" si="117"/>
        <v>0</v>
      </c>
      <c r="O63" s="174">
        <f t="shared" si="117"/>
        <v>0</v>
      </c>
      <c r="P63" s="174">
        <f t="shared" si="117"/>
        <v>0</v>
      </c>
      <c r="Q63" s="174">
        <f t="shared" si="117"/>
        <v>0</v>
      </c>
      <c r="R63" s="174">
        <f t="shared" si="117"/>
        <v>0</v>
      </c>
      <c r="S63" s="174">
        <f t="shared" si="117"/>
        <v>0</v>
      </c>
      <c r="T63" s="174">
        <f t="shared" si="117"/>
        <v>0</v>
      </c>
      <c r="U63" s="174">
        <f t="shared" si="117"/>
        <v>0</v>
      </c>
      <c r="V63" s="174">
        <f t="shared" si="117"/>
        <v>0</v>
      </c>
      <c r="W63" s="174">
        <f t="shared" si="117"/>
        <v>0</v>
      </c>
      <c r="X63" s="174">
        <f t="shared" si="117"/>
        <v>0</v>
      </c>
      <c r="Y63" s="174">
        <f t="shared" si="117"/>
        <v>0</v>
      </c>
      <c r="Z63" s="174">
        <f t="shared" si="117"/>
        <v>0</v>
      </c>
      <c r="AA63" s="174">
        <f t="shared" si="117"/>
        <v>0</v>
      </c>
      <c r="AB63" s="174">
        <f t="shared" si="117"/>
        <v>0</v>
      </c>
      <c r="AC63" s="174">
        <f t="shared" si="117"/>
        <v>0</v>
      </c>
      <c r="AD63" s="174">
        <f t="shared" si="117"/>
        <v>0</v>
      </c>
      <c r="AE63" s="174">
        <f t="shared" si="117"/>
        <v>0</v>
      </c>
      <c r="AF63" s="174">
        <f t="shared" si="117"/>
        <v>0</v>
      </c>
      <c r="AG63" s="174">
        <f t="shared" si="117"/>
        <v>0</v>
      </c>
      <c r="AH63" s="174">
        <f t="shared" si="117"/>
        <v>0</v>
      </c>
      <c r="AI63" s="174">
        <f t="shared" si="117"/>
        <v>0</v>
      </c>
      <c r="AJ63" s="174">
        <f t="shared" si="117"/>
        <v>0</v>
      </c>
      <c r="AK63" s="174">
        <f t="shared" si="117"/>
        <v>0</v>
      </c>
      <c r="AL63" s="174">
        <f t="shared" si="117"/>
        <v>0</v>
      </c>
      <c r="AM63" s="174">
        <f t="shared" si="117"/>
        <v>0</v>
      </c>
      <c r="AN63" s="174">
        <f t="shared" si="117"/>
        <v>0</v>
      </c>
      <c r="AO63" s="174">
        <f t="shared" si="117"/>
        <v>0</v>
      </c>
      <c r="AP63" s="174">
        <f t="shared" si="117"/>
        <v>0</v>
      </c>
      <c r="AQ63" s="174">
        <f t="shared" si="117"/>
        <v>0</v>
      </c>
      <c r="AR63" s="174">
        <f t="shared" si="117"/>
        <v>0</v>
      </c>
      <c r="AS63" s="174">
        <f t="shared" si="117"/>
        <v>0</v>
      </c>
      <c r="AT63" s="174">
        <f t="shared" si="117"/>
        <v>0</v>
      </c>
      <c r="AU63" s="174">
        <f t="shared" si="117"/>
        <v>0</v>
      </c>
      <c r="AV63" s="174">
        <f t="shared" si="117"/>
        <v>0</v>
      </c>
      <c r="AW63" s="174">
        <f t="shared" si="117"/>
        <v>0</v>
      </c>
      <c r="AX63" s="174">
        <f t="shared" si="117"/>
        <v>0</v>
      </c>
      <c r="AY63" s="174">
        <f t="shared" si="117"/>
        <v>0</v>
      </c>
      <c r="AZ63" s="174">
        <f t="shared" si="117"/>
        <v>0</v>
      </c>
    </row>
    <row r="64" spans="1:57" ht="14.65" customHeight="1">
      <c r="D64" s="37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</row>
    <row r="65" spans="1:57" ht="14.65" customHeight="1">
      <c r="D65" s="171"/>
      <c r="E65" s="8" t="str">
        <f>E$9</f>
        <v>Actual</v>
      </c>
      <c r="F65" s="8" t="str">
        <f t="shared" ref="F65:AZ65" si="118">F$9</f>
        <v>Actual</v>
      </c>
      <c r="G65" s="8" t="str">
        <f t="shared" si="118"/>
        <v>Actual</v>
      </c>
      <c r="H65" s="8" t="str">
        <f t="shared" si="118"/>
        <v>Actual</v>
      </c>
      <c r="I65" s="8" t="str">
        <f t="shared" si="118"/>
        <v>Actual</v>
      </c>
      <c r="J65" s="8" t="str">
        <f t="shared" si="118"/>
        <v>Estimated</v>
      </c>
      <c r="K65" s="8" t="str">
        <f t="shared" si="118"/>
        <v>Estimated</v>
      </c>
      <c r="L65" s="8" t="str">
        <f t="shared" si="118"/>
        <v>Estimated</v>
      </c>
      <c r="M65" s="8" t="str">
        <f t="shared" si="118"/>
        <v>Estimated</v>
      </c>
      <c r="N65" s="8" t="str">
        <f t="shared" si="118"/>
        <v>Estimated</v>
      </c>
      <c r="O65" s="8" t="str">
        <f t="shared" si="118"/>
        <v>Estimated</v>
      </c>
      <c r="P65" s="8" t="str">
        <f t="shared" si="118"/>
        <v>Estimated</v>
      </c>
      <c r="Q65" s="8" t="str">
        <f t="shared" si="118"/>
        <v>Estimated</v>
      </c>
      <c r="R65" s="8" t="str">
        <f t="shared" si="118"/>
        <v>Estimated</v>
      </c>
      <c r="S65" s="8" t="str">
        <f t="shared" si="118"/>
        <v>Estimated</v>
      </c>
      <c r="T65" s="8" t="str">
        <f t="shared" si="118"/>
        <v>Estimated</v>
      </c>
      <c r="U65" s="8" t="str">
        <f t="shared" si="118"/>
        <v>Estimated</v>
      </c>
      <c r="V65" s="8" t="str">
        <f t="shared" si="118"/>
        <v>Estimated</v>
      </c>
      <c r="W65" s="8" t="str">
        <f t="shared" si="118"/>
        <v>Estimated</v>
      </c>
      <c r="X65" s="8" t="str">
        <f t="shared" si="118"/>
        <v>Estimated</v>
      </c>
      <c r="Y65" s="8" t="str">
        <f t="shared" si="118"/>
        <v>Estimated</v>
      </c>
      <c r="Z65" s="8" t="str">
        <f t="shared" si="118"/>
        <v>Estimated</v>
      </c>
      <c r="AA65" s="8" t="str">
        <f t="shared" si="118"/>
        <v>Estimated</v>
      </c>
      <c r="AB65" s="8" t="str">
        <f t="shared" si="118"/>
        <v>Estimated</v>
      </c>
      <c r="AC65" s="8" t="str">
        <f t="shared" si="118"/>
        <v>Estimated</v>
      </c>
      <c r="AD65" s="8" t="str">
        <f t="shared" si="118"/>
        <v>Estimated</v>
      </c>
      <c r="AE65" s="8" t="str">
        <f t="shared" si="118"/>
        <v>Estimated</v>
      </c>
      <c r="AF65" s="8" t="str">
        <f t="shared" si="118"/>
        <v>Estimated</v>
      </c>
      <c r="AG65" s="8" t="str">
        <f t="shared" si="118"/>
        <v>Estimated</v>
      </c>
      <c r="AH65" s="8" t="str">
        <f t="shared" si="118"/>
        <v>Estimated</v>
      </c>
      <c r="AI65" s="8" t="str">
        <f t="shared" si="118"/>
        <v>Estimated</v>
      </c>
      <c r="AJ65" s="8" t="str">
        <f t="shared" si="118"/>
        <v>Estimated</v>
      </c>
      <c r="AK65" s="8" t="str">
        <f t="shared" si="118"/>
        <v>Estimated</v>
      </c>
      <c r="AL65" s="8" t="str">
        <f t="shared" si="118"/>
        <v>Estimated</v>
      </c>
      <c r="AM65" s="8" t="str">
        <f t="shared" si="118"/>
        <v>Estimated</v>
      </c>
      <c r="AN65" s="8" t="str">
        <f t="shared" si="118"/>
        <v>Estimated</v>
      </c>
      <c r="AO65" s="8" t="str">
        <f t="shared" si="118"/>
        <v>Estimated</v>
      </c>
      <c r="AP65" s="8" t="str">
        <f t="shared" si="118"/>
        <v>Estimated</v>
      </c>
      <c r="AQ65" s="8" t="str">
        <f t="shared" si="118"/>
        <v>Estimated</v>
      </c>
      <c r="AR65" s="8" t="str">
        <f t="shared" si="118"/>
        <v>Estimated</v>
      </c>
      <c r="AS65" s="8" t="str">
        <f t="shared" si="118"/>
        <v>Estimated</v>
      </c>
      <c r="AT65" s="8" t="str">
        <f t="shared" si="118"/>
        <v>Estimated</v>
      </c>
      <c r="AU65" s="8" t="str">
        <f t="shared" si="118"/>
        <v>Estimated</v>
      </c>
      <c r="AV65" s="8" t="str">
        <f t="shared" si="118"/>
        <v>Estimated</v>
      </c>
      <c r="AW65" s="8" t="str">
        <f t="shared" si="118"/>
        <v>Estimated</v>
      </c>
      <c r="AX65" s="8" t="str">
        <f t="shared" si="118"/>
        <v>Estimated</v>
      </c>
      <c r="AY65" s="8" t="str">
        <f t="shared" si="118"/>
        <v>Estimated</v>
      </c>
      <c r="AZ65" s="8" t="str">
        <f t="shared" si="118"/>
        <v>Estimated</v>
      </c>
    </row>
    <row r="66" spans="1:57" ht="14.65" customHeight="1">
      <c r="A66" s="1" t="s">
        <v>66</v>
      </c>
      <c r="E66" s="12">
        <v>45658</v>
      </c>
      <c r="F66" s="12">
        <v>45689</v>
      </c>
      <c r="G66" s="12">
        <v>45717</v>
      </c>
      <c r="H66" s="12">
        <v>45748</v>
      </c>
      <c r="I66" s="12">
        <v>45778</v>
      </c>
      <c r="J66" s="12">
        <v>45809</v>
      </c>
      <c r="K66" s="12">
        <v>45839</v>
      </c>
      <c r="L66" s="12">
        <v>45870</v>
      </c>
      <c r="M66" s="12">
        <v>45901</v>
      </c>
      <c r="N66" s="12">
        <v>45931</v>
      </c>
      <c r="O66" s="12">
        <v>45962</v>
      </c>
      <c r="P66" s="12">
        <v>45992</v>
      </c>
      <c r="Q66" s="12">
        <v>46023</v>
      </c>
      <c r="R66" s="12">
        <v>46054</v>
      </c>
      <c r="S66" s="12">
        <v>46174</v>
      </c>
      <c r="T66" s="12">
        <v>46113</v>
      </c>
      <c r="U66" s="12">
        <v>46143</v>
      </c>
      <c r="V66" s="12">
        <v>46174</v>
      </c>
      <c r="W66" s="12">
        <v>46204</v>
      </c>
      <c r="X66" s="12">
        <v>46235</v>
      </c>
      <c r="Y66" s="12">
        <v>46266</v>
      </c>
      <c r="Z66" s="12">
        <v>46296</v>
      </c>
      <c r="AA66" s="12">
        <v>46327</v>
      </c>
      <c r="AB66" s="12">
        <v>46357</v>
      </c>
      <c r="AC66" s="12">
        <v>46388</v>
      </c>
      <c r="AD66" s="12">
        <v>46419</v>
      </c>
      <c r="AE66" s="12">
        <v>46447</v>
      </c>
      <c r="AF66" s="12">
        <v>46569</v>
      </c>
      <c r="AG66" s="12">
        <v>46508</v>
      </c>
      <c r="AH66" s="12">
        <v>46539</v>
      </c>
      <c r="AI66" s="12">
        <v>46569</v>
      </c>
      <c r="AJ66" s="12">
        <v>46600</v>
      </c>
      <c r="AK66" s="12">
        <v>46631</v>
      </c>
      <c r="AL66" s="12">
        <v>46661</v>
      </c>
      <c r="AM66" s="12">
        <v>46692</v>
      </c>
      <c r="AN66" s="12">
        <v>46722</v>
      </c>
      <c r="AO66" s="12">
        <v>46753</v>
      </c>
      <c r="AP66" s="12">
        <v>46784</v>
      </c>
      <c r="AQ66" s="12">
        <v>46813</v>
      </c>
      <c r="AR66" s="12">
        <v>46844</v>
      </c>
      <c r="AS66" s="12">
        <v>46966</v>
      </c>
      <c r="AT66" s="12">
        <v>46905</v>
      </c>
      <c r="AU66" s="12">
        <v>46935</v>
      </c>
      <c r="AV66" s="12">
        <v>46966</v>
      </c>
      <c r="AW66" s="12">
        <v>46997</v>
      </c>
      <c r="AX66" s="12">
        <v>47027</v>
      </c>
      <c r="AY66" s="12">
        <v>47058</v>
      </c>
      <c r="AZ66" s="12">
        <v>47088</v>
      </c>
      <c r="BB66" s="1">
        <v>2025</v>
      </c>
      <c r="BC66" s="1">
        <v>2026</v>
      </c>
      <c r="BD66" s="1">
        <v>2027</v>
      </c>
      <c r="BE66" s="1">
        <v>2028</v>
      </c>
    </row>
    <row r="67" spans="1:57" ht="14.65" customHeight="1">
      <c r="A67" s="14"/>
      <c r="B67" s="14">
        <v>2025</v>
      </c>
      <c r="C67" s="14" t="s">
        <v>26</v>
      </c>
      <c r="D67" s="174"/>
      <c r="E67" s="174">
        <f>(E$23*'1 Inputs'!$D$32/12)</f>
        <v>0</v>
      </c>
      <c r="F67" s="174">
        <f>(E$23*'1 Inputs'!$D$32/12)+(F$23*'1 Inputs'!$D$32/11)</f>
        <v>0</v>
      </c>
      <c r="G67" s="174">
        <f>(E$23*'1 Inputs'!$D$32/12)+(F$23*'1 Inputs'!$D$32/11)+(G$23*'1 Inputs'!$D$32/10)</f>
        <v>0</v>
      </c>
      <c r="H67" s="174">
        <f>(E$23*'1 Inputs'!$D$32/12)+(F$23*'1 Inputs'!$D$32/11)+(G$23*'1 Inputs'!$D$32/10)+(H$23*'1 Inputs'!$D$32/9)</f>
        <v>0</v>
      </c>
      <c r="I67" s="174">
        <f>(E$23*'1 Inputs'!$D$32/12)+(F$23*'1 Inputs'!$D$32/11)+(G$23*'1 Inputs'!$D$32/10)+(H$23*'1 Inputs'!$D$32/9)+(I$23*'1 Inputs'!$D$32/8)</f>
        <v>0</v>
      </c>
      <c r="J67" s="174">
        <f>(E$23*'1 Inputs'!$D$32/12)+(F$23*'1 Inputs'!$D$32/11)+(G$23*'1 Inputs'!$D$32/10)+(H$23*'1 Inputs'!$D$32/9)+(I$23*'1 Inputs'!$D$32/8)+(J$23*'1 Inputs'!$D$32/7)</f>
        <v>0</v>
      </c>
      <c r="K67" s="174">
        <f>(E$23*'1 Inputs'!$D$32/12)+(F$23*'1 Inputs'!$D$32/11)+(G$23*'1 Inputs'!$D$32/10)+(H$23*'1 Inputs'!$D$32/9)+(I$23*'1 Inputs'!$D$32/8)+(J$23*'1 Inputs'!$D$32/7)+(K$23*'1 Inputs'!$D$32/6)</f>
        <v>0</v>
      </c>
      <c r="L67" s="174">
        <f>(E$23*'1 Inputs'!$D$32/12)+(F$23*'1 Inputs'!$D$32/11)+(G$23*'1 Inputs'!$D$32/10)+(H$23*'1 Inputs'!$D$32/9)+(I$23*'1 Inputs'!$D$32/8)+(J$23*'1 Inputs'!$D$32/7)+(K$23*'1 Inputs'!$D$32/6)+(L$23*'1 Inputs'!$D$32/5)</f>
        <v>0</v>
      </c>
      <c r="M67" s="174">
        <f>(E$23*'1 Inputs'!$D$32/12)+(F$23*'1 Inputs'!$D$32/11)+(G$23*'1 Inputs'!$D$32/10)+(H$23*'1 Inputs'!$D$32/9)+(I$23*'1 Inputs'!$D$32/8)+(J$23*'1 Inputs'!$D$32/7)+(K$23*'1 Inputs'!$D$32/6)+(L$23*'1 Inputs'!$D$32/5)+(M$23*'1 Inputs'!$D$32/4)</f>
        <v>0</v>
      </c>
      <c r="N67" s="174">
        <f>(E$23*'1 Inputs'!$D$32/12)+(F$23*'1 Inputs'!$D$32/11)+(G$23*'1 Inputs'!$D$32/10)+(H$23*'1 Inputs'!$D$32/9)+(I$23*'1 Inputs'!$D$32/8)+(J$23*'1 Inputs'!$D$32/7)+(K$23*'1 Inputs'!$D$32/6)+(L$23*'1 Inputs'!$D$32/5)+(M$23*'1 Inputs'!$D$32/4)+(N$23*'1 Inputs'!$D$32/3)</f>
        <v>0</v>
      </c>
      <c r="O67" s="174">
        <f>(E$23*'1 Inputs'!$D$32/12)+(F$23*'1 Inputs'!$D$32/11)+(G$23*'1 Inputs'!$D$32/10)+(H$23*'1 Inputs'!$D$32/9)+(I$23*'1 Inputs'!$D$32/8)+(J$23*'1 Inputs'!$D$32/7)+(K$23*'1 Inputs'!$D$32/6)+(L$23*'1 Inputs'!$D$32/5)+(M$23*'1 Inputs'!$D$32/4)+(N$23*'1 Inputs'!$D$32/3)+(O$23*'1 Inputs'!$D$32/2)</f>
        <v>0</v>
      </c>
      <c r="P67" s="174">
        <f>(E$23*'1 Inputs'!$D$32/12)+(F$23*'1 Inputs'!$D$32/11)+(G$23*'1 Inputs'!$D$32/10)+(H$23*'1 Inputs'!$D$32/9)+(I$23*'1 Inputs'!$D$32/8)+(J$23*'1 Inputs'!$D$32/7)+(K$23*'1 Inputs'!$D$32/6)+(L$23*'1 Inputs'!$D$32/5)+(M$23*'1 Inputs'!$D$32/4)+(N$23*'1 Inputs'!$D$32/3)+(O$23*'1 Inputs'!$D$32/2)+(P$23*'1 Inputs'!$D$32/1)</f>
        <v>0</v>
      </c>
      <c r="Q67" s="174">
        <f>SUM($E$23:$P$23)*'1 Inputs'!$E$32/12</f>
        <v>0</v>
      </c>
      <c r="R67" s="174">
        <f>SUM($E$23:$P$23)*'1 Inputs'!$E$32/12</f>
        <v>0</v>
      </c>
      <c r="S67" s="174">
        <f>SUM($E$23:$P$23)*'1 Inputs'!$E$32/12</f>
        <v>0</v>
      </c>
      <c r="T67" s="174">
        <f>SUM($E$23:$P$23)*'1 Inputs'!$E$32/12</f>
        <v>0</v>
      </c>
      <c r="U67" s="174">
        <f>SUM($E$23:$P$23)*'1 Inputs'!$E$32/12</f>
        <v>0</v>
      </c>
      <c r="V67" s="174">
        <f>SUM($E$23:$P$23)*'1 Inputs'!$E$32/12</f>
        <v>0</v>
      </c>
      <c r="W67" s="174">
        <f>SUM($E$23:$P$23)*'1 Inputs'!$E$32/12</f>
        <v>0</v>
      </c>
      <c r="X67" s="174">
        <f>SUM($E$23:$P$23)*'1 Inputs'!$E$32/12</f>
        <v>0</v>
      </c>
      <c r="Y67" s="174">
        <f>SUM($E$23:$P$23)*'1 Inputs'!$E$32/12</f>
        <v>0</v>
      </c>
      <c r="Z67" s="174">
        <f>SUM($E$23:$P$23)*'1 Inputs'!$E$32/12</f>
        <v>0</v>
      </c>
      <c r="AA67" s="174">
        <f>SUM($E$23:$P$23)*'1 Inputs'!$E$32/12</f>
        <v>0</v>
      </c>
      <c r="AB67" s="174">
        <f>SUM($E$23:$P$23)*'1 Inputs'!$E$32/12</f>
        <v>0</v>
      </c>
      <c r="AC67" s="174">
        <f>SUM($E$23:$P$23)*'1 Inputs'!$F$32/12</f>
        <v>0</v>
      </c>
      <c r="AD67" s="174">
        <f>SUM($E$23:$P$23)*'1 Inputs'!$F$32/12</f>
        <v>0</v>
      </c>
      <c r="AE67" s="174">
        <f>SUM($E$23:$P$23)*'1 Inputs'!$F$32/12</f>
        <v>0</v>
      </c>
      <c r="AF67" s="174">
        <f>SUM($E$23:$P$23)*'1 Inputs'!$F$32/12</f>
        <v>0</v>
      </c>
      <c r="AG67" s="174">
        <f>SUM($E$23:$P$23)*'1 Inputs'!$F$32/12</f>
        <v>0</v>
      </c>
      <c r="AH67" s="174">
        <f>SUM($E$23:$P$23)*'1 Inputs'!$F$32/12</f>
        <v>0</v>
      </c>
      <c r="AI67" s="174">
        <f>SUM($E$23:$P$23)*'1 Inputs'!$F$32/12</f>
        <v>0</v>
      </c>
      <c r="AJ67" s="174">
        <f>SUM($E$23:$P$23)*'1 Inputs'!$F$32/12</f>
        <v>0</v>
      </c>
      <c r="AK67" s="174">
        <f>SUM($E$23:$P$23)*'1 Inputs'!$F$32/12</f>
        <v>0</v>
      </c>
      <c r="AL67" s="174">
        <f>SUM($E$23:$P$23)*'1 Inputs'!$F$32/12</f>
        <v>0</v>
      </c>
      <c r="AM67" s="174">
        <f>SUM($E$23:$P$23)*'1 Inputs'!$F$32/12</f>
        <v>0</v>
      </c>
      <c r="AN67" s="174">
        <f>SUM($E$23:$P$23)*'1 Inputs'!$F$32/12</f>
        <v>0</v>
      </c>
      <c r="AO67" s="174">
        <f>SUM($E$23:$P$23)*'1 Inputs'!$G$32/12</f>
        <v>0</v>
      </c>
      <c r="AP67" s="174">
        <f>SUM($E$23:$P$23)*'1 Inputs'!$G$32/12</f>
        <v>0</v>
      </c>
      <c r="AQ67" s="174">
        <f>SUM($E$23:$P$23)*'1 Inputs'!$G$32/12</f>
        <v>0</v>
      </c>
      <c r="AR67" s="174">
        <f>SUM($E$23:$P$23)*'1 Inputs'!$G$32/12</f>
        <v>0</v>
      </c>
      <c r="AS67" s="174">
        <f>SUM($E$23:$P$23)*'1 Inputs'!$G$32/12</f>
        <v>0</v>
      </c>
      <c r="AT67" s="174">
        <f>SUM($E$23:$P$23)*'1 Inputs'!$G$32/12</f>
        <v>0</v>
      </c>
      <c r="AU67" s="174">
        <f>SUM($E$23:$P$23)*'1 Inputs'!$G$32/12</f>
        <v>0</v>
      </c>
      <c r="AV67" s="174">
        <f>SUM($E$23:$P$23)*'1 Inputs'!$G$32/12</f>
        <v>0</v>
      </c>
      <c r="AW67" s="174">
        <f>SUM($E$23:$P$23)*'1 Inputs'!$G$32/12</f>
        <v>0</v>
      </c>
      <c r="AX67" s="174">
        <f>SUM($E$23:$P$23)*'1 Inputs'!$G$32/12</f>
        <v>0</v>
      </c>
      <c r="AY67" s="174">
        <f>SUM($E$23:$P$23)*'1 Inputs'!$G$32/12</f>
        <v>0</v>
      </c>
      <c r="AZ67" s="174">
        <f>SUM($E$23:$P$23)*'1 Inputs'!$G$32/12</f>
        <v>0</v>
      </c>
      <c r="BB67" s="4" t="e">
        <f>SUM(E67:P67)/SUM($G$23:$P$23)</f>
        <v>#DIV/0!</v>
      </c>
      <c r="BC67" s="4" t="e">
        <f>SUM(Q67:AB67)/SUM($E$23:$P$23)</f>
        <v>#DIV/0!</v>
      </c>
      <c r="BD67" s="4" t="e">
        <f>SUM(AC67:AN67)/SUM($E$23:$P$23)</f>
        <v>#DIV/0!</v>
      </c>
      <c r="BE67" s="4" t="e">
        <f>SUM(AO67:AZ67)/SUM($E$23:$P$23)</f>
        <v>#DIV/0!</v>
      </c>
    </row>
    <row r="68" spans="1:57" ht="14.65" customHeight="1">
      <c r="A68" s="14"/>
      <c r="B68" s="14">
        <v>2026</v>
      </c>
      <c r="C68" s="1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>
        <f>(Q$23*'1 Inputs'!$D$32/12)</f>
        <v>0</v>
      </c>
      <c r="R68" s="174">
        <f>(Q$23*'1 Inputs'!$D$32/12)+(R$23*'1 Inputs'!$D$32/11)</f>
        <v>0</v>
      </c>
      <c r="S68" s="174">
        <f>(Q$23*'1 Inputs'!$D$32/12)+(R$23*'1 Inputs'!$D$32/11)+(S$23*'1 Inputs'!$D$32/10)</f>
        <v>0</v>
      </c>
      <c r="T68" s="174">
        <f>(Q$23*'1 Inputs'!$D$32/12)+(R$23*'1 Inputs'!$D$32/11)+(S$23*'1 Inputs'!$D$32/10)+(T$23*'1 Inputs'!$D$32/9)</f>
        <v>0</v>
      </c>
      <c r="U68" s="174">
        <f>(Q$23*'1 Inputs'!$D$32/12)+(R$23*'1 Inputs'!$D$32/11)+(S$23*'1 Inputs'!$D$32/10)+(T$23*'1 Inputs'!$D$32/9)+(U$23*'1 Inputs'!$D$32/8)</f>
        <v>0</v>
      </c>
      <c r="V68" s="174">
        <f>(Q$23*'1 Inputs'!$D$32/12)+(R$23*'1 Inputs'!$D$32/11)+(S$23*'1 Inputs'!$D$32/10)+(T$23*'1 Inputs'!$D$32/9)+(U$23*'1 Inputs'!$D$32/8)+(V$23*'1 Inputs'!$D$32/7)</f>
        <v>0</v>
      </c>
      <c r="W68" s="174">
        <f>(Q$23*'1 Inputs'!$D$32/12)+(R$23*'1 Inputs'!$D$32/11)+(S$23*'1 Inputs'!$D$32/10)+(T$23*'1 Inputs'!$D$32/9)+(U$23*'1 Inputs'!$D$32/8)+(V$23*'1 Inputs'!$D$32/7)+(W$23*'1 Inputs'!$D$32/6)</f>
        <v>0</v>
      </c>
      <c r="X68" s="174">
        <f>(Q$23*'1 Inputs'!$D$32/12)+(R$23*'1 Inputs'!$D$32/11)+(S$23*'1 Inputs'!$D$32/10)+(T$23*'1 Inputs'!$D$32/9)+(U$23*'1 Inputs'!$D$32/8)+(V$23*'1 Inputs'!$D$32/7)+(W$23*'1 Inputs'!$D$32/6)+(X$23*'1 Inputs'!$D$32/5)</f>
        <v>0</v>
      </c>
      <c r="Y68" s="174">
        <f>(Q$23*'1 Inputs'!$D$32/12)+(R$23*'1 Inputs'!$D$32/11)+(S$23*'1 Inputs'!$D$32/10)+(T$23*'1 Inputs'!$D$32/9)+(U$23*'1 Inputs'!$D$32/8)+(V$23*'1 Inputs'!$D$32/7)+(W$23*'1 Inputs'!$D$32/6)+(X$23*'1 Inputs'!$D$32/5)+(Y$23*'1 Inputs'!$D$32/4)</f>
        <v>0</v>
      </c>
      <c r="Z68" s="174">
        <f>(Q$23*'1 Inputs'!$D$32/12)+(R$23*'1 Inputs'!$D$32/11)+(S$23*'1 Inputs'!$D$32/10)+(T$23*'1 Inputs'!$D$32/9)+(U$23*'1 Inputs'!$D$32/8)+(V$23*'1 Inputs'!$D$32/7)+(W$23*'1 Inputs'!$D$32/6)+(X$23*'1 Inputs'!$D$32/5)+(Y$23*'1 Inputs'!$D$32/4)+(Z$23*'1 Inputs'!$D$32/3)</f>
        <v>0</v>
      </c>
      <c r="AA68" s="174">
        <f>(Q$23*'1 Inputs'!$D$32/12)+(R$23*'1 Inputs'!$D$32/11)+(S$23*'1 Inputs'!$D$32/10)+(T$23*'1 Inputs'!$D$32/9)+(U$23*'1 Inputs'!$D$32/8)+(V$23*'1 Inputs'!$D$32/7)+(W$23*'1 Inputs'!$D$32/6)+(X$23*'1 Inputs'!$D$32/5)+(Y$23*'1 Inputs'!$D$32/4)+(Z$23*'1 Inputs'!$D$32/3)+(AA$23*'1 Inputs'!$D$32/2)</f>
        <v>0</v>
      </c>
      <c r="AB68" s="174">
        <f>(Q$23*'1 Inputs'!$D$32/12)+(R$23*'1 Inputs'!$D$32/11)+(S$23*'1 Inputs'!$D$32/10)+(T$23*'1 Inputs'!$D$32/9)+(U$23*'1 Inputs'!$D$32/8)+(V$23*'1 Inputs'!$D$32/7)+(W$23*'1 Inputs'!$D$32/6)+(X$23*'1 Inputs'!$D$32/5)+(Y$23*'1 Inputs'!$D$32/4)+(Z$23*'1 Inputs'!$D$32/3)+(AA$23*'1 Inputs'!$D$32/2)+(AB$23*'1 Inputs'!$D$32/1)</f>
        <v>0</v>
      </c>
      <c r="AC68" s="174">
        <f>SUM($Q$23:$AB$23)*'1 Inputs'!$E$32/12</f>
        <v>0</v>
      </c>
      <c r="AD68" s="174">
        <f>SUM($Q$23:$AB$23)*'1 Inputs'!$E$32/12</f>
        <v>0</v>
      </c>
      <c r="AE68" s="174">
        <f>SUM($Q$23:$AB$23)*'1 Inputs'!$E$32/12</f>
        <v>0</v>
      </c>
      <c r="AF68" s="174">
        <f>SUM($Q$23:$AB$23)*'1 Inputs'!$E$32/12</f>
        <v>0</v>
      </c>
      <c r="AG68" s="174">
        <f>SUM($Q$23:$AB$23)*'1 Inputs'!$E$32/12</f>
        <v>0</v>
      </c>
      <c r="AH68" s="174">
        <f>SUM($Q$23:$AB$23)*'1 Inputs'!$E$32/12</f>
        <v>0</v>
      </c>
      <c r="AI68" s="174">
        <f>SUM($Q$23:$AB$23)*'1 Inputs'!$E$32/12</f>
        <v>0</v>
      </c>
      <c r="AJ68" s="174">
        <f>SUM($Q$23:$AB$23)*'1 Inputs'!$E$32/12</f>
        <v>0</v>
      </c>
      <c r="AK68" s="174">
        <f>SUM($Q$23:$AB$23)*'1 Inputs'!$E$32/12</f>
        <v>0</v>
      </c>
      <c r="AL68" s="174">
        <f>SUM($Q$23:$AB$23)*'1 Inputs'!$E$32/12</f>
        <v>0</v>
      </c>
      <c r="AM68" s="174">
        <f>SUM($Q$23:$AB$23)*'1 Inputs'!$E$32/12</f>
        <v>0</v>
      </c>
      <c r="AN68" s="174">
        <f>SUM($Q$23:$AB$23)*'1 Inputs'!$E$32/12</f>
        <v>0</v>
      </c>
      <c r="AO68" s="174">
        <f>SUM($Q$23:$AB$23)*'1 Inputs'!$F$32/12</f>
        <v>0</v>
      </c>
      <c r="AP68" s="174">
        <f>SUM($Q$23:$AB$23)*'1 Inputs'!$F$32/12</f>
        <v>0</v>
      </c>
      <c r="AQ68" s="174">
        <f>SUM($Q$23:$AB$23)*'1 Inputs'!$F$32/12</f>
        <v>0</v>
      </c>
      <c r="AR68" s="174">
        <f>SUM($Q$23:$AB$23)*'1 Inputs'!$F$32/12</f>
        <v>0</v>
      </c>
      <c r="AS68" s="174">
        <f>SUM($Q$23:$AB$23)*'1 Inputs'!$F$32/12</f>
        <v>0</v>
      </c>
      <c r="AT68" s="174">
        <f>SUM($Q$23:$AB$23)*'1 Inputs'!$F$32/12</f>
        <v>0</v>
      </c>
      <c r="AU68" s="174">
        <f>SUM($Q$23:$AB$23)*'1 Inputs'!$F$32/12</f>
        <v>0</v>
      </c>
      <c r="AV68" s="174">
        <f>SUM($Q$23:$AB$23)*'1 Inputs'!$F$32/12</f>
        <v>0</v>
      </c>
      <c r="AW68" s="174">
        <f>SUM($Q$23:$AB$23)*'1 Inputs'!$F$32/12</f>
        <v>0</v>
      </c>
      <c r="AX68" s="174">
        <f>SUM($Q$23:$AB$23)*'1 Inputs'!$F$32/12</f>
        <v>0</v>
      </c>
      <c r="AY68" s="174">
        <f>SUM($Q$23:$AB$23)*'1 Inputs'!$F$32/12</f>
        <v>0</v>
      </c>
      <c r="AZ68" s="174">
        <f>SUM($Q$23:$AB$23)*'1 Inputs'!$F$32/12</f>
        <v>0</v>
      </c>
      <c r="BC68" s="4" t="e">
        <f>SUM(Q68:AB68)/SUM($Q$23:$AB$23)</f>
        <v>#DIV/0!</v>
      </c>
      <c r="BD68" s="4" t="e">
        <f>SUM(AC68:AN68)/SUM($Q$23:$AB$23)</f>
        <v>#DIV/0!</v>
      </c>
      <c r="BE68" s="4" t="e">
        <f>SUM(AO68:AZ68)/SUM($Q$23:$AB$23)</f>
        <v>#DIV/0!</v>
      </c>
    </row>
    <row r="69" spans="1:57" ht="14.65" customHeight="1">
      <c r="A69" s="14"/>
      <c r="B69" s="14">
        <v>2027</v>
      </c>
      <c r="C69" s="1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9"/>
      <c r="S69" s="20"/>
      <c r="T69" s="14"/>
      <c r="U69" s="14"/>
      <c r="V69" s="14"/>
      <c r="W69" s="14"/>
      <c r="X69" s="14"/>
      <c r="Y69" s="14"/>
      <c r="Z69" s="14"/>
      <c r="AA69" s="14"/>
      <c r="AB69" s="14"/>
      <c r="AC69" s="174">
        <f>(AC$23*'1 Inputs'!$D$32/12)</f>
        <v>0</v>
      </c>
      <c r="AD69" s="174">
        <f>(AC$23*'1 Inputs'!$D$32/12)+(AD$23*'1 Inputs'!$D$32/11)</f>
        <v>0</v>
      </c>
      <c r="AE69" s="174">
        <f>(AC$23*'1 Inputs'!$D$32/12)+(AD$23*'1 Inputs'!$D$32/11)+(AE$23*'1 Inputs'!$D$32/10)</f>
        <v>0</v>
      </c>
      <c r="AF69" s="174">
        <f>(AC$23*'1 Inputs'!$D$32/12)+(AD$23*'1 Inputs'!$D$32/11)+(AE$23*'1 Inputs'!$D$32/10)+(AF$23*'1 Inputs'!$D$32/9)</f>
        <v>0</v>
      </c>
      <c r="AG69" s="174">
        <f>(AC$23*'1 Inputs'!$D$32/12)+(AD$23*'1 Inputs'!$D$32/11)+(AE$23*'1 Inputs'!$D$32/10)+(AF$23*'1 Inputs'!$D$32/9)+(AG$23*'1 Inputs'!$D$32/8)</f>
        <v>0</v>
      </c>
      <c r="AH69" s="174">
        <f>(AC$23*'1 Inputs'!$D$32/12)+(AD$23*'1 Inputs'!$D$32/11)+(AE$23*'1 Inputs'!$D$32/10)+(AF$23*'1 Inputs'!$D$32/9)+(AG$23*'1 Inputs'!$D$32/8)+(AH$23*'1 Inputs'!$D$32/7)</f>
        <v>0</v>
      </c>
      <c r="AI69" s="174">
        <f>(AC$23*'1 Inputs'!$D$32/12)+(AD$23*'1 Inputs'!$D$32/11)+(AE$23*'1 Inputs'!$D$32/10)+(AF$23*'1 Inputs'!$D$32/9)+(AG$23*'1 Inputs'!$D$32/8)+(AH$23*'1 Inputs'!$D$32/7)+(AI$23*'1 Inputs'!$D$32/6)</f>
        <v>0</v>
      </c>
      <c r="AJ69" s="174">
        <f>(AC$23*'1 Inputs'!$D$32/12)+(AD$23*'1 Inputs'!$D$32/11)+(AE$23*'1 Inputs'!$D$32/10)+(AF$23*'1 Inputs'!$D$32/9)+(AG$23*'1 Inputs'!$D$32/8)+(AH$23*'1 Inputs'!$D$32/7)+(AI$23*'1 Inputs'!$D$32/6)+(AJ$23*'1 Inputs'!$D$32/5)</f>
        <v>0</v>
      </c>
      <c r="AK69" s="174">
        <f>(AC$23*'1 Inputs'!$D$32/12)+(AD$23*'1 Inputs'!$D$32/11)+(AE$23*'1 Inputs'!$D$32/10)+(AF$23*'1 Inputs'!$D$32/9)+(AG$23*'1 Inputs'!$D$32/8)+(AH$23*'1 Inputs'!$D$32/7)+(AI$23*'1 Inputs'!$D$32/6)+(AJ$23*'1 Inputs'!$D$32/5)+(AK$23*'1 Inputs'!$D$32/4)</f>
        <v>0</v>
      </c>
      <c r="AL69" s="174">
        <f>(AC$23*'1 Inputs'!$D$32/12)+(AD$23*'1 Inputs'!$D$32/11)+(AE$23*'1 Inputs'!$D$32/10)+(AF$23*'1 Inputs'!$D$32/9)+(AG$23*'1 Inputs'!$D$32/8)+(AH$23*'1 Inputs'!$D$32/7)+(AI$23*'1 Inputs'!$D$32/6)+(AJ$23*'1 Inputs'!$D$32/5)+(AK$23*'1 Inputs'!$D$32/4)+(AL$23*'1 Inputs'!$D$32/3)</f>
        <v>0</v>
      </c>
      <c r="AM69" s="174">
        <f>(AC$23*'1 Inputs'!$D$32/12)+(AD$23*'1 Inputs'!$D$32/11)+(AE$23*'1 Inputs'!$D$32/10)+(AF$23*'1 Inputs'!$D$32/9)+(AG$23*'1 Inputs'!$D$32/8)+(AH$23*'1 Inputs'!$D$32/7)+(AI$23*'1 Inputs'!$D$32/6)+(AJ$23*'1 Inputs'!$D$32/5)+(AK$23*'1 Inputs'!$D$32/4)+(AL$23*'1 Inputs'!$D$32/3)+(AM$23*'1 Inputs'!$D$32/2)</f>
        <v>0</v>
      </c>
      <c r="AN69" s="174">
        <f>(AC$23*'1 Inputs'!$D$32/12)+(AD$23*'1 Inputs'!$D$32/11)+(AE$23*'1 Inputs'!$D$32/10)+(AF$23*'1 Inputs'!$D$32/9)+(AG$23*'1 Inputs'!$D$32/8)+(AH$23*'1 Inputs'!$D$32/7)+(AI$23*'1 Inputs'!$D$32/6)+(AJ$23*'1 Inputs'!$D$32/5)+(AK$23*'1 Inputs'!$D$32/4)+(AL$23*'1 Inputs'!$D$32/3)+(AM$23*'1 Inputs'!$D$32/2)+(AN$23*'1 Inputs'!$D$32/1)</f>
        <v>0</v>
      </c>
      <c r="AO69" s="174">
        <f>SUM($AC$23:$AN$23)*'1 Inputs'!$E$32/12</f>
        <v>0</v>
      </c>
      <c r="AP69" s="174">
        <f>SUM($AC$23:$AN$23)*'1 Inputs'!$E$32/12</f>
        <v>0</v>
      </c>
      <c r="AQ69" s="174">
        <f>SUM($AC$23:$AN$23)*'1 Inputs'!$E$32/12</f>
        <v>0</v>
      </c>
      <c r="AR69" s="174">
        <f>SUM($AC$23:$AN$23)*'1 Inputs'!$E$32/12</f>
        <v>0</v>
      </c>
      <c r="AS69" s="174">
        <f>SUM($AC$23:$AN$23)*'1 Inputs'!$E$32/12</f>
        <v>0</v>
      </c>
      <c r="AT69" s="174">
        <f>SUM($AC$23:$AN$23)*'1 Inputs'!$E$32/12</f>
        <v>0</v>
      </c>
      <c r="AU69" s="174">
        <f>SUM($AC$23:$AN$23)*'1 Inputs'!$E$32/12</f>
        <v>0</v>
      </c>
      <c r="AV69" s="174">
        <f>SUM($AC$23:$AN$23)*'1 Inputs'!$E$32/12</f>
        <v>0</v>
      </c>
      <c r="AW69" s="174">
        <f>SUM($AC$23:$AN$23)*'1 Inputs'!$E$32/12</f>
        <v>0</v>
      </c>
      <c r="AX69" s="174">
        <f>SUM($AC$23:$AN$23)*'1 Inputs'!$E$32/12</f>
        <v>0</v>
      </c>
      <c r="AY69" s="174">
        <f>SUM($AC$23:$AN$23)*'1 Inputs'!$E$32/12</f>
        <v>0</v>
      </c>
      <c r="AZ69" s="174">
        <f>SUM($AC$23:$AN$23)*'1 Inputs'!$E$32/12</f>
        <v>0</v>
      </c>
    </row>
    <row r="70" spans="1:57" ht="14.65" customHeight="1">
      <c r="A70" s="14"/>
      <c r="B70" s="14"/>
      <c r="C70" s="14" t="s">
        <v>28</v>
      </c>
      <c r="D70" s="174"/>
      <c r="E70" s="174">
        <f t="shared" ref="E70:AZ70" si="119">SUM(E67:E69)</f>
        <v>0</v>
      </c>
      <c r="F70" s="174">
        <f t="shared" si="119"/>
        <v>0</v>
      </c>
      <c r="G70" s="174">
        <f t="shared" si="119"/>
        <v>0</v>
      </c>
      <c r="H70" s="174">
        <f t="shared" si="119"/>
        <v>0</v>
      </c>
      <c r="I70" s="174">
        <f t="shared" si="119"/>
        <v>0</v>
      </c>
      <c r="J70" s="174">
        <f t="shared" si="119"/>
        <v>0</v>
      </c>
      <c r="K70" s="174">
        <f t="shared" si="119"/>
        <v>0</v>
      </c>
      <c r="L70" s="174">
        <f t="shared" si="119"/>
        <v>0</v>
      </c>
      <c r="M70" s="174">
        <f t="shared" si="119"/>
        <v>0</v>
      </c>
      <c r="N70" s="174">
        <f t="shared" si="119"/>
        <v>0</v>
      </c>
      <c r="O70" s="174">
        <f t="shared" si="119"/>
        <v>0</v>
      </c>
      <c r="P70" s="174">
        <f t="shared" si="119"/>
        <v>0</v>
      </c>
      <c r="Q70" s="174">
        <f t="shared" si="119"/>
        <v>0</v>
      </c>
      <c r="R70" s="174">
        <f t="shared" si="119"/>
        <v>0</v>
      </c>
      <c r="S70" s="174">
        <f t="shared" si="119"/>
        <v>0</v>
      </c>
      <c r="T70" s="174">
        <f t="shared" si="119"/>
        <v>0</v>
      </c>
      <c r="U70" s="174">
        <f t="shared" si="119"/>
        <v>0</v>
      </c>
      <c r="V70" s="174">
        <f t="shared" si="119"/>
        <v>0</v>
      </c>
      <c r="W70" s="174">
        <f t="shared" si="119"/>
        <v>0</v>
      </c>
      <c r="X70" s="174">
        <f t="shared" si="119"/>
        <v>0</v>
      </c>
      <c r="Y70" s="174">
        <f t="shared" si="119"/>
        <v>0</v>
      </c>
      <c r="Z70" s="174">
        <f t="shared" si="119"/>
        <v>0</v>
      </c>
      <c r="AA70" s="174">
        <f t="shared" si="119"/>
        <v>0</v>
      </c>
      <c r="AB70" s="174">
        <f t="shared" si="119"/>
        <v>0</v>
      </c>
      <c r="AC70" s="174">
        <f t="shared" si="119"/>
        <v>0</v>
      </c>
      <c r="AD70" s="174">
        <f t="shared" si="119"/>
        <v>0</v>
      </c>
      <c r="AE70" s="174">
        <f t="shared" si="119"/>
        <v>0</v>
      </c>
      <c r="AF70" s="174">
        <f t="shared" si="119"/>
        <v>0</v>
      </c>
      <c r="AG70" s="174">
        <f t="shared" si="119"/>
        <v>0</v>
      </c>
      <c r="AH70" s="174">
        <f t="shared" si="119"/>
        <v>0</v>
      </c>
      <c r="AI70" s="174">
        <f t="shared" si="119"/>
        <v>0</v>
      </c>
      <c r="AJ70" s="174">
        <f t="shared" si="119"/>
        <v>0</v>
      </c>
      <c r="AK70" s="174">
        <f t="shared" si="119"/>
        <v>0</v>
      </c>
      <c r="AL70" s="174">
        <f t="shared" si="119"/>
        <v>0</v>
      </c>
      <c r="AM70" s="174">
        <f t="shared" si="119"/>
        <v>0</v>
      </c>
      <c r="AN70" s="174">
        <f t="shared" si="119"/>
        <v>0</v>
      </c>
      <c r="AO70" s="174">
        <f t="shared" si="119"/>
        <v>0</v>
      </c>
      <c r="AP70" s="174">
        <f t="shared" si="119"/>
        <v>0</v>
      </c>
      <c r="AQ70" s="174">
        <f t="shared" si="119"/>
        <v>0</v>
      </c>
      <c r="AR70" s="174">
        <f t="shared" si="119"/>
        <v>0</v>
      </c>
      <c r="AS70" s="174">
        <f t="shared" si="119"/>
        <v>0</v>
      </c>
      <c r="AT70" s="174">
        <f t="shared" si="119"/>
        <v>0</v>
      </c>
      <c r="AU70" s="174">
        <f t="shared" si="119"/>
        <v>0</v>
      </c>
      <c r="AV70" s="174">
        <f t="shared" si="119"/>
        <v>0</v>
      </c>
      <c r="AW70" s="174">
        <f t="shared" si="119"/>
        <v>0</v>
      </c>
      <c r="AX70" s="174">
        <f t="shared" si="119"/>
        <v>0</v>
      </c>
      <c r="AY70" s="174">
        <f t="shared" si="119"/>
        <v>0</v>
      </c>
      <c r="AZ70" s="174">
        <f t="shared" si="119"/>
        <v>0</v>
      </c>
    </row>
    <row r="71" spans="1:57" ht="14.65" customHeight="1">
      <c r="A71" s="14"/>
      <c r="B71" s="14"/>
      <c r="C71" s="14" t="s">
        <v>29</v>
      </c>
      <c r="D71" s="21"/>
      <c r="E71" s="174">
        <f t="shared" ref="E71:AZ71" si="120">+E70+D71</f>
        <v>0</v>
      </c>
      <c r="F71" s="174">
        <f t="shared" si="120"/>
        <v>0</v>
      </c>
      <c r="G71" s="174">
        <f t="shared" si="120"/>
        <v>0</v>
      </c>
      <c r="H71" s="174">
        <f t="shared" si="120"/>
        <v>0</v>
      </c>
      <c r="I71" s="174">
        <f t="shared" si="120"/>
        <v>0</v>
      </c>
      <c r="J71" s="174">
        <f t="shared" si="120"/>
        <v>0</v>
      </c>
      <c r="K71" s="174">
        <f t="shared" si="120"/>
        <v>0</v>
      </c>
      <c r="L71" s="174">
        <f t="shared" si="120"/>
        <v>0</v>
      </c>
      <c r="M71" s="174">
        <f t="shared" si="120"/>
        <v>0</v>
      </c>
      <c r="N71" s="174">
        <f t="shared" si="120"/>
        <v>0</v>
      </c>
      <c r="O71" s="174">
        <f t="shared" si="120"/>
        <v>0</v>
      </c>
      <c r="P71" s="174">
        <f t="shared" si="120"/>
        <v>0</v>
      </c>
      <c r="Q71" s="174">
        <f t="shared" si="120"/>
        <v>0</v>
      </c>
      <c r="R71" s="174">
        <f t="shared" si="120"/>
        <v>0</v>
      </c>
      <c r="S71" s="174">
        <f t="shared" si="120"/>
        <v>0</v>
      </c>
      <c r="T71" s="174">
        <f t="shared" si="120"/>
        <v>0</v>
      </c>
      <c r="U71" s="174">
        <f t="shared" si="120"/>
        <v>0</v>
      </c>
      <c r="V71" s="174">
        <f t="shared" si="120"/>
        <v>0</v>
      </c>
      <c r="W71" s="174">
        <f t="shared" si="120"/>
        <v>0</v>
      </c>
      <c r="X71" s="174">
        <f t="shared" si="120"/>
        <v>0</v>
      </c>
      <c r="Y71" s="174">
        <f t="shared" si="120"/>
        <v>0</v>
      </c>
      <c r="Z71" s="174">
        <f t="shared" si="120"/>
        <v>0</v>
      </c>
      <c r="AA71" s="174">
        <f t="shared" si="120"/>
        <v>0</v>
      </c>
      <c r="AB71" s="174">
        <f t="shared" si="120"/>
        <v>0</v>
      </c>
      <c r="AC71" s="174">
        <f t="shared" si="120"/>
        <v>0</v>
      </c>
      <c r="AD71" s="174">
        <f t="shared" si="120"/>
        <v>0</v>
      </c>
      <c r="AE71" s="174">
        <f t="shared" si="120"/>
        <v>0</v>
      </c>
      <c r="AF71" s="174">
        <f t="shared" si="120"/>
        <v>0</v>
      </c>
      <c r="AG71" s="174">
        <f t="shared" si="120"/>
        <v>0</v>
      </c>
      <c r="AH71" s="174">
        <f t="shared" si="120"/>
        <v>0</v>
      </c>
      <c r="AI71" s="174">
        <f t="shared" si="120"/>
        <v>0</v>
      </c>
      <c r="AJ71" s="174">
        <f t="shared" si="120"/>
        <v>0</v>
      </c>
      <c r="AK71" s="174">
        <f t="shared" si="120"/>
        <v>0</v>
      </c>
      <c r="AL71" s="174">
        <f t="shared" si="120"/>
        <v>0</v>
      </c>
      <c r="AM71" s="174">
        <f t="shared" si="120"/>
        <v>0</v>
      </c>
      <c r="AN71" s="174">
        <f t="shared" si="120"/>
        <v>0</v>
      </c>
      <c r="AO71" s="174">
        <f t="shared" si="120"/>
        <v>0</v>
      </c>
      <c r="AP71" s="174">
        <f t="shared" si="120"/>
        <v>0</v>
      </c>
      <c r="AQ71" s="174">
        <f t="shared" si="120"/>
        <v>0</v>
      </c>
      <c r="AR71" s="174">
        <f t="shared" si="120"/>
        <v>0</v>
      </c>
      <c r="AS71" s="174">
        <f t="shared" si="120"/>
        <v>0</v>
      </c>
      <c r="AT71" s="174">
        <f t="shared" si="120"/>
        <v>0</v>
      </c>
      <c r="AU71" s="174">
        <f t="shared" si="120"/>
        <v>0</v>
      </c>
      <c r="AV71" s="174">
        <f t="shared" si="120"/>
        <v>0</v>
      </c>
      <c r="AW71" s="174">
        <f t="shared" si="120"/>
        <v>0</v>
      </c>
      <c r="AX71" s="174">
        <f t="shared" si="120"/>
        <v>0</v>
      </c>
      <c r="AY71" s="174">
        <f t="shared" si="120"/>
        <v>0</v>
      </c>
      <c r="AZ71" s="174">
        <f t="shared" si="120"/>
        <v>0</v>
      </c>
    </row>
    <row r="72" spans="1:57" ht="14.65" customHeight="1">
      <c r="D72" s="37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</row>
    <row r="73" spans="1:57" ht="14.65" customHeight="1">
      <c r="A73" s="172" t="s">
        <v>150</v>
      </c>
      <c r="E73" s="8" t="str">
        <f>E$9</f>
        <v>Actual</v>
      </c>
      <c r="F73" s="8" t="str">
        <f t="shared" ref="F73:AZ73" si="121">F$9</f>
        <v>Actual</v>
      </c>
      <c r="G73" s="8" t="str">
        <f t="shared" si="121"/>
        <v>Actual</v>
      </c>
      <c r="H73" s="8" t="str">
        <f t="shared" si="121"/>
        <v>Actual</v>
      </c>
      <c r="I73" s="8" t="str">
        <f t="shared" si="121"/>
        <v>Actual</v>
      </c>
      <c r="J73" s="8" t="str">
        <f t="shared" si="121"/>
        <v>Estimated</v>
      </c>
      <c r="K73" s="8" t="str">
        <f t="shared" si="121"/>
        <v>Estimated</v>
      </c>
      <c r="L73" s="8" t="str">
        <f t="shared" si="121"/>
        <v>Estimated</v>
      </c>
      <c r="M73" s="8" t="str">
        <f t="shared" si="121"/>
        <v>Estimated</v>
      </c>
      <c r="N73" s="8" t="str">
        <f t="shared" si="121"/>
        <v>Estimated</v>
      </c>
      <c r="O73" s="8" t="str">
        <f t="shared" si="121"/>
        <v>Estimated</v>
      </c>
      <c r="P73" s="8" t="str">
        <f t="shared" si="121"/>
        <v>Estimated</v>
      </c>
      <c r="Q73" s="8" t="str">
        <f t="shared" si="121"/>
        <v>Estimated</v>
      </c>
      <c r="R73" s="8" t="str">
        <f t="shared" si="121"/>
        <v>Estimated</v>
      </c>
      <c r="S73" s="8" t="str">
        <f t="shared" si="121"/>
        <v>Estimated</v>
      </c>
      <c r="T73" s="8" t="str">
        <f t="shared" si="121"/>
        <v>Estimated</v>
      </c>
      <c r="U73" s="8" t="str">
        <f t="shared" si="121"/>
        <v>Estimated</v>
      </c>
      <c r="V73" s="8" t="str">
        <f t="shared" si="121"/>
        <v>Estimated</v>
      </c>
      <c r="W73" s="8" t="str">
        <f t="shared" si="121"/>
        <v>Estimated</v>
      </c>
      <c r="X73" s="8" t="str">
        <f t="shared" si="121"/>
        <v>Estimated</v>
      </c>
      <c r="Y73" s="8" t="str">
        <f t="shared" si="121"/>
        <v>Estimated</v>
      </c>
      <c r="Z73" s="8" t="str">
        <f t="shared" si="121"/>
        <v>Estimated</v>
      </c>
      <c r="AA73" s="8" t="str">
        <f t="shared" si="121"/>
        <v>Estimated</v>
      </c>
      <c r="AB73" s="8" t="str">
        <f t="shared" si="121"/>
        <v>Estimated</v>
      </c>
      <c r="AC73" s="8" t="str">
        <f t="shared" si="121"/>
        <v>Estimated</v>
      </c>
      <c r="AD73" s="8" t="str">
        <f t="shared" si="121"/>
        <v>Estimated</v>
      </c>
      <c r="AE73" s="8" t="str">
        <f t="shared" si="121"/>
        <v>Estimated</v>
      </c>
      <c r="AF73" s="8" t="str">
        <f t="shared" si="121"/>
        <v>Estimated</v>
      </c>
      <c r="AG73" s="8" t="str">
        <f t="shared" si="121"/>
        <v>Estimated</v>
      </c>
      <c r="AH73" s="8" t="str">
        <f t="shared" si="121"/>
        <v>Estimated</v>
      </c>
      <c r="AI73" s="8" t="str">
        <f t="shared" si="121"/>
        <v>Estimated</v>
      </c>
      <c r="AJ73" s="8" t="str">
        <f t="shared" si="121"/>
        <v>Estimated</v>
      </c>
      <c r="AK73" s="8" t="str">
        <f t="shared" si="121"/>
        <v>Estimated</v>
      </c>
      <c r="AL73" s="8" t="str">
        <f t="shared" si="121"/>
        <v>Estimated</v>
      </c>
      <c r="AM73" s="8" t="str">
        <f t="shared" si="121"/>
        <v>Estimated</v>
      </c>
      <c r="AN73" s="8" t="str">
        <f t="shared" si="121"/>
        <v>Estimated</v>
      </c>
      <c r="AO73" s="8" t="str">
        <f t="shared" si="121"/>
        <v>Estimated</v>
      </c>
      <c r="AP73" s="8" t="str">
        <f t="shared" si="121"/>
        <v>Estimated</v>
      </c>
      <c r="AQ73" s="8" t="str">
        <f t="shared" si="121"/>
        <v>Estimated</v>
      </c>
      <c r="AR73" s="8" t="str">
        <f t="shared" si="121"/>
        <v>Estimated</v>
      </c>
      <c r="AS73" s="8" t="str">
        <f t="shared" si="121"/>
        <v>Estimated</v>
      </c>
      <c r="AT73" s="8" t="str">
        <f t="shared" si="121"/>
        <v>Estimated</v>
      </c>
      <c r="AU73" s="8" t="str">
        <f t="shared" si="121"/>
        <v>Estimated</v>
      </c>
      <c r="AV73" s="8" t="str">
        <f t="shared" si="121"/>
        <v>Estimated</v>
      </c>
      <c r="AW73" s="8" t="str">
        <f t="shared" si="121"/>
        <v>Estimated</v>
      </c>
      <c r="AX73" s="8" t="str">
        <f t="shared" si="121"/>
        <v>Estimated</v>
      </c>
      <c r="AY73" s="8" t="str">
        <f t="shared" si="121"/>
        <v>Estimated</v>
      </c>
      <c r="AZ73" s="8" t="str">
        <f t="shared" si="121"/>
        <v>Estimated</v>
      </c>
    </row>
    <row r="74" spans="1:57" s="10" customFormat="1" ht="14.65" customHeight="1">
      <c r="D74" s="12">
        <f>D10</f>
        <v>45627</v>
      </c>
      <c r="E74" s="12">
        <v>45658</v>
      </c>
      <c r="F74" s="12">
        <v>45689</v>
      </c>
      <c r="G74" s="12">
        <v>45717</v>
      </c>
      <c r="H74" s="12">
        <v>45748</v>
      </c>
      <c r="I74" s="12">
        <v>45778</v>
      </c>
      <c r="J74" s="12">
        <v>45809</v>
      </c>
      <c r="K74" s="12">
        <v>45839</v>
      </c>
      <c r="L74" s="12">
        <v>45870</v>
      </c>
      <c r="M74" s="12">
        <v>45901</v>
      </c>
      <c r="N74" s="12">
        <v>45931</v>
      </c>
      <c r="O74" s="12">
        <v>45962</v>
      </c>
      <c r="P74" s="12">
        <v>45992</v>
      </c>
      <c r="Q74" s="12">
        <v>46023</v>
      </c>
      <c r="R74" s="12">
        <v>46054</v>
      </c>
      <c r="S74" s="12">
        <v>46174</v>
      </c>
      <c r="T74" s="12">
        <v>46113</v>
      </c>
      <c r="U74" s="12">
        <v>46143</v>
      </c>
      <c r="V74" s="12">
        <v>46174</v>
      </c>
      <c r="W74" s="12">
        <v>46204</v>
      </c>
      <c r="X74" s="12">
        <v>46235</v>
      </c>
      <c r="Y74" s="12">
        <v>46266</v>
      </c>
      <c r="Z74" s="12">
        <v>46296</v>
      </c>
      <c r="AA74" s="12">
        <v>46327</v>
      </c>
      <c r="AB74" s="12">
        <v>46357</v>
      </c>
      <c r="AC74" s="12">
        <v>46388</v>
      </c>
      <c r="AD74" s="12">
        <v>46419</v>
      </c>
      <c r="AE74" s="12">
        <v>46447</v>
      </c>
      <c r="AF74" s="12">
        <v>46569</v>
      </c>
      <c r="AG74" s="12">
        <v>46508</v>
      </c>
      <c r="AH74" s="12">
        <v>46539</v>
      </c>
      <c r="AI74" s="12">
        <v>46569</v>
      </c>
      <c r="AJ74" s="12">
        <v>46600</v>
      </c>
      <c r="AK74" s="12">
        <v>46631</v>
      </c>
      <c r="AL74" s="12">
        <v>46661</v>
      </c>
      <c r="AM74" s="12">
        <v>46692</v>
      </c>
      <c r="AN74" s="12">
        <v>46722</v>
      </c>
      <c r="AO74" s="12">
        <v>46753</v>
      </c>
      <c r="AP74" s="12">
        <v>46784</v>
      </c>
      <c r="AQ74" s="12">
        <v>46813</v>
      </c>
      <c r="AR74" s="12">
        <v>46844</v>
      </c>
      <c r="AS74" s="12">
        <v>46966</v>
      </c>
      <c r="AT74" s="12">
        <v>46905</v>
      </c>
      <c r="AU74" s="12">
        <v>46935</v>
      </c>
      <c r="AV74" s="12">
        <v>46966</v>
      </c>
      <c r="AW74" s="12">
        <v>46997</v>
      </c>
      <c r="AX74" s="12">
        <v>47027</v>
      </c>
      <c r="AY74" s="12">
        <v>47058</v>
      </c>
      <c r="AZ74" s="12">
        <v>47088</v>
      </c>
      <c r="BB74" s="2"/>
      <c r="BC74" s="2"/>
      <c r="BD74" s="2"/>
      <c r="BE74" s="2"/>
    </row>
    <row r="75" spans="1:57" ht="14.65" customHeight="1">
      <c r="A75" s="14"/>
      <c r="B75" s="14"/>
      <c r="C75" s="14" t="s">
        <v>18</v>
      </c>
      <c r="D75" s="174"/>
      <c r="E75" s="174">
        <f t="shared" ref="E75:AZ75" si="122">+E37</f>
        <v>0</v>
      </c>
      <c r="F75" s="174">
        <f t="shared" si="122"/>
        <v>0</v>
      </c>
      <c r="G75" s="174">
        <f t="shared" si="122"/>
        <v>0</v>
      </c>
      <c r="H75" s="174">
        <f t="shared" si="122"/>
        <v>0</v>
      </c>
      <c r="I75" s="174">
        <f t="shared" si="122"/>
        <v>0</v>
      </c>
      <c r="J75" s="174">
        <f t="shared" si="122"/>
        <v>0</v>
      </c>
      <c r="K75" s="174">
        <f t="shared" si="122"/>
        <v>0</v>
      </c>
      <c r="L75" s="174">
        <f t="shared" si="122"/>
        <v>0</v>
      </c>
      <c r="M75" s="174">
        <f t="shared" si="122"/>
        <v>0</v>
      </c>
      <c r="N75" s="174">
        <f t="shared" si="122"/>
        <v>0</v>
      </c>
      <c r="O75" s="174">
        <f t="shared" si="122"/>
        <v>0</v>
      </c>
      <c r="P75" s="174">
        <f t="shared" si="122"/>
        <v>0</v>
      </c>
      <c r="Q75" s="174">
        <f t="shared" si="122"/>
        <v>0</v>
      </c>
      <c r="R75" s="174">
        <f t="shared" si="122"/>
        <v>0</v>
      </c>
      <c r="S75" s="174">
        <f t="shared" si="122"/>
        <v>0</v>
      </c>
      <c r="T75" s="174">
        <f t="shared" si="122"/>
        <v>0</v>
      </c>
      <c r="U75" s="174">
        <f t="shared" si="122"/>
        <v>0</v>
      </c>
      <c r="V75" s="174">
        <f t="shared" si="122"/>
        <v>0</v>
      </c>
      <c r="W75" s="174">
        <f t="shared" si="122"/>
        <v>0</v>
      </c>
      <c r="X75" s="174">
        <f t="shared" si="122"/>
        <v>0</v>
      </c>
      <c r="Y75" s="174">
        <f t="shared" si="122"/>
        <v>0</v>
      </c>
      <c r="Z75" s="174">
        <f t="shared" si="122"/>
        <v>0</v>
      </c>
      <c r="AA75" s="174">
        <f t="shared" si="122"/>
        <v>0</v>
      </c>
      <c r="AB75" s="174">
        <f t="shared" si="122"/>
        <v>0</v>
      </c>
      <c r="AC75" s="174">
        <f t="shared" si="122"/>
        <v>0</v>
      </c>
      <c r="AD75" s="174">
        <f t="shared" si="122"/>
        <v>0</v>
      </c>
      <c r="AE75" s="174">
        <f t="shared" si="122"/>
        <v>0</v>
      </c>
      <c r="AF75" s="174">
        <f t="shared" si="122"/>
        <v>0</v>
      </c>
      <c r="AG75" s="174">
        <f t="shared" si="122"/>
        <v>0</v>
      </c>
      <c r="AH75" s="174">
        <f t="shared" si="122"/>
        <v>0</v>
      </c>
      <c r="AI75" s="174">
        <f t="shared" si="122"/>
        <v>0</v>
      </c>
      <c r="AJ75" s="174">
        <f t="shared" si="122"/>
        <v>0</v>
      </c>
      <c r="AK75" s="174">
        <f t="shared" si="122"/>
        <v>0</v>
      </c>
      <c r="AL75" s="174">
        <f t="shared" si="122"/>
        <v>0</v>
      </c>
      <c r="AM75" s="174">
        <f t="shared" si="122"/>
        <v>0</v>
      </c>
      <c r="AN75" s="174">
        <f t="shared" si="122"/>
        <v>0</v>
      </c>
      <c r="AO75" s="174">
        <f t="shared" si="122"/>
        <v>0</v>
      </c>
      <c r="AP75" s="174">
        <f t="shared" si="122"/>
        <v>0</v>
      </c>
      <c r="AQ75" s="174">
        <f t="shared" si="122"/>
        <v>0</v>
      </c>
      <c r="AR75" s="174">
        <f t="shared" si="122"/>
        <v>0</v>
      </c>
      <c r="AS75" s="174">
        <f t="shared" si="122"/>
        <v>0</v>
      </c>
      <c r="AT75" s="174">
        <f t="shared" si="122"/>
        <v>0</v>
      </c>
      <c r="AU75" s="174">
        <f t="shared" si="122"/>
        <v>0</v>
      </c>
      <c r="AV75" s="174">
        <f t="shared" si="122"/>
        <v>0</v>
      </c>
      <c r="AW75" s="174">
        <f t="shared" si="122"/>
        <v>0</v>
      </c>
      <c r="AX75" s="174">
        <f t="shared" si="122"/>
        <v>0</v>
      </c>
      <c r="AY75" s="174">
        <f t="shared" si="122"/>
        <v>0</v>
      </c>
      <c r="AZ75" s="174">
        <f t="shared" si="122"/>
        <v>0</v>
      </c>
    </row>
    <row r="76" spans="1:57" ht="14.65" customHeight="1">
      <c r="A76" s="14"/>
      <c r="B76" s="14"/>
      <c r="C76" s="14" t="s">
        <v>19</v>
      </c>
      <c r="D76" s="174"/>
      <c r="E76" s="174">
        <f t="shared" ref="E76:AZ76" si="123">E46</f>
        <v>0</v>
      </c>
      <c r="F76" s="174">
        <f t="shared" si="123"/>
        <v>0</v>
      </c>
      <c r="G76" s="174">
        <f t="shared" si="123"/>
        <v>41563.054199999999</v>
      </c>
      <c r="H76" s="174">
        <f t="shared" si="123"/>
        <v>45603.662949999998</v>
      </c>
      <c r="I76" s="174">
        <f t="shared" si="123"/>
        <v>47753.156621875001</v>
      </c>
      <c r="J76" s="174">
        <f t="shared" si="123"/>
        <v>47753.156621875001</v>
      </c>
      <c r="K76" s="174">
        <f t="shared" si="123"/>
        <v>47753.156621875001</v>
      </c>
      <c r="L76" s="174">
        <f t="shared" si="123"/>
        <v>47753.156621875001</v>
      </c>
      <c r="M76" s="174">
        <f t="shared" si="123"/>
        <v>47753.156621875001</v>
      </c>
      <c r="N76" s="174">
        <f t="shared" si="123"/>
        <v>47753.156621875001</v>
      </c>
      <c r="O76" s="174">
        <f t="shared" si="123"/>
        <v>47753.156621875001</v>
      </c>
      <c r="P76" s="174">
        <f t="shared" si="123"/>
        <v>47753.156621875001</v>
      </c>
      <c r="Q76" s="174">
        <f t="shared" si="123"/>
        <v>75268.818496274995</v>
      </c>
      <c r="R76" s="174">
        <f t="shared" si="123"/>
        <v>75268.818496274995</v>
      </c>
      <c r="S76" s="174">
        <f>S46</f>
        <v>75268.818496274995</v>
      </c>
      <c r="T76" s="174">
        <f t="shared" si="123"/>
        <v>75268.818496274995</v>
      </c>
      <c r="U76" s="174">
        <f t="shared" si="123"/>
        <v>75268.818496274995</v>
      </c>
      <c r="V76" s="174">
        <f t="shared" si="123"/>
        <v>75268.818496274995</v>
      </c>
      <c r="W76" s="174">
        <f t="shared" si="123"/>
        <v>75268.818496274995</v>
      </c>
      <c r="X76" s="174">
        <f t="shared" si="123"/>
        <v>75268.818496274995</v>
      </c>
      <c r="Y76" s="174">
        <f t="shared" si="123"/>
        <v>75268.818496274995</v>
      </c>
      <c r="Z76" s="174">
        <f t="shared" si="123"/>
        <v>75268.818496274995</v>
      </c>
      <c r="AA76" s="174">
        <f t="shared" si="123"/>
        <v>75268.818496274995</v>
      </c>
      <c r="AB76" s="174">
        <f t="shared" si="123"/>
        <v>75268.818496274995</v>
      </c>
      <c r="AC76" s="174">
        <f t="shared" si="123"/>
        <v>69617.661878324987</v>
      </c>
      <c r="AD76" s="174">
        <f t="shared" si="123"/>
        <v>69617.661878324987</v>
      </c>
      <c r="AE76" s="174">
        <f t="shared" si="123"/>
        <v>69617.661878324987</v>
      </c>
      <c r="AF76" s="174">
        <f t="shared" si="123"/>
        <v>69617.661878324987</v>
      </c>
      <c r="AG76" s="174">
        <f t="shared" si="123"/>
        <v>69617.661878324987</v>
      </c>
      <c r="AH76" s="174">
        <f t="shared" si="123"/>
        <v>69617.661878324987</v>
      </c>
      <c r="AI76" s="174">
        <f t="shared" si="123"/>
        <v>69617.661878324987</v>
      </c>
      <c r="AJ76" s="174">
        <f t="shared" si="123"/>
        <v>69617.661878324987</v>
      </c>
      <c r="AK76" s="174">
        <f t="shared" si="123"/>
        <v>69617.661878324987</v>
      </c>
      <c r="AL76" s="174">
        <f t="shared" si="123"/>
        <v>69617.661878324987</v>
      </c>
      <c r="AM76" s="174">
        <f t="shared" si="123"/>
        <v>69617.661878324987</v>
      </c>
      <c r="AN76" s="174">
        <f t="shared" si="123"/>
        <v>69617.661878324987</v>
      </c>
      <c r="AO76" s="174">
        <f t="shared" si="123"/>
        <v>64404.417765824997</v>
      </c>
      <c r="AP76" s="174">
        <f t="shared" si="123"/>
        <v>64404.417765824997</v>
      </c>
      <c r="AQ76" s="174">
        <f t="shared" si="123"/>
        <v>64404.417765824997</v>
      </c>
      <c r="AR76" s="174">
        <f t="shared" si="123"/>
        <v>64404.417765824997</v>
      </c>
      <c r="AS76" s="174">
        <f t="shared" si="123"/>
        <v>64404.417765824997</v>
      </c>
      <c r="AT76" s="174">
        <f t="shared" si="123"/>
        <v>64404.417765824997</v>
      </c>
      <c r="AU76" s="174">
        <f t="shared" si="123"/>
        <v>64404.417765824997</v>
      </c>
      <c r="AV76" s="174">
        <f t="shared" si="123"/>
        <v>64404.417765824997</v>
      </c>
      <c r="AW76" s="174">
        <f t="shared" si="123"/>
        <v>64404.417765824997</v>
      </c>
      <c r="AX76" s="174">
        <f t="shared" si="123"/>
        <v>64404.417765824997</v>
      </c>
      <c r="AY76" s="174">
        <f t="shared" si="123"/>
        <v>64404.417765824997</v>
      </c>
      <c r="AZ76" s="174">
        <f t="shared" si="123"/>
        <v>64404.417765824997</v>
      </c>
    </row>
    <row r="77" spans="1:57" ht="14.65" customHeight="1">
      <c r="A77" s="14"/>
      <c r="B77" s="14"/>
      <c r="C77" s="14" t="s">
        <v>63</v>
      </c>
      <c r="D77" s="174"/>
      <c r="E77" s="174">
        <f t="shared" ref="E77:AZ77" si="124">E54</f>
        <v>0</v>
      </c>
      <c r="F77" s="174">
        <f t="shared" si="124"/>
        <v>0</v>
      </c>
      <c r="G77" s="174">
        <f t="shared" si="124"/>
        <v>0</v>
      </c>
      <c r="H77" s="174">
        <f t="shared" si="124"/>
        <v>0</v>
      </c>
      <c r="I77" s="174">
        <f t="shared" si="124"/>
        <v>0</v>
      </c>
      <c r="J77" s="174">
        <f t="shared" si="124"/>
        <v>0</v>
      </c>
      <c r="K77" s="174">
        <f t="shared" si="124"/>
        <v>0</v>
      </c>
      <c r="L77" s="174">
        <f t="shared" si="124"/>
        <v>0</v>
      </c>
      <c r="M77" s="174">
        <f t="shared" si="124"/>
        <v>0</v>
      </c>
      <c r="N77" s="174">
        <f t="shared" si="124"/>
        <v>0</v>
      </c>
      <c r="O77" s="174">
        <f t="shared" si="124"/>
        <v>0</v>
      </c>
      <c r="P77" s="174">
        <f t="shared" si="124"/>
        <v>0</v>
      </c>
      <c r="Q77" s="174">
        <f t="shared" si="124"/>
        <v>0</v>
      </c>
      <c r="R77" s="174">
        <f t="shared" si="124"/>
        <v>0</v>
      </c>
      <c r="S77" s="174">
        <f t="shared" si="124"/>
        <v>0</v>
      </c>
      <c r="T77" s="174">
        <f t="shared" si="124"/>
        <v>0</v>
      </c>
      <c r="U77" s="174">
        <f t="shared" si="124"/>
        <v>0</v>
      </c>
      <c r="V77" s="174">
        <f t="shared" si="124"/>
        <v>0</v>
      </c>
      <c r="W77" s="174">
        <f t="shared" si="124"/>
        <v>0</v>
      </c>
      <c r="X77" s="174">
        <f t="shared" si="124"/>
        <v>0</v>
      </c>
      <c r="Y77" s="174">
        <f t="shared" si="124"/>
        <v>0</v>
      </c>
      <c r="Z77" s="174">
        <f t="shared" si="124"/>
        <v>0</v>
      </c>
      <c r="AA77" s="174">
        <f t="shared" si="124"/>
        <v>0</v>
      </c>
      <c r="AB77" s="174">
        <f t="shared" si="124"/>
        <v>0</v>
      </c>
      <c r="AC77" s="174">
        <f t="shared" si="124"/>
        <v>0</v>
      </c>
      <c r="AD77" s="174">
        <f t="shared" si="124"/>
        <v>0</v>
      </c>
      <c r="AE77" s="174">
        <f t="shared" si="124"/>
        <v>0</v>
      </c>
      <c r="AF77" s="174">
        <f t="shared" si="124"/>
        <v>0</v>
      </c>
      <c r="AG77" s="174">
        <f t="shared" si="124"/>
        <v>0</v>
      </c>
      <c r="AH77" s="174">
        <f t="shared" si="124"/>
        <v>0</v>
      </c>
      <c r="AI77" s="174">
        <f t="shared" si="124"/>
        <v>0</v>
      </c>
      <c r="AJ77" s="174">
        <f t="shared" si="124"/>
        <v>0</v>
      </c>
      <c r="AK77" s="174">
        <f t="shared" si="124"/>
        <v>0</v>
      </c>
      <c r="AL77" s="174">
        <f t="shared" si="124"/>
        <v>0</v>
      </c>
      <c r="AM77" s="174">
        <f t="shared" si="124"/>
        <v>0</v>
      </c>
      <c r="AN77" s="174">
        <f t="shared" si="124"/>
        <v>0</v>
      </c>
      <c r="AO77" s="174">
        <f t="shared" si="124"/>
        <v>0</v>
      </c>
      <c r="AP77" s="174">
        <f t="shared" si="124"/>
        <v>0</v>
      </c>
      <c r="AQ77" s="174">
        <f t="shared" si="124"/>
        <v>0</v>
      </c>
      <c r="AR77" s="174">
        <f t="shared" si="124"/>
        <v>0</v>
      </c>
      <c r="AS77" s="174">
        <f t="shared" si="124"/>
        <v>0</v>
      </c>
      <c r="AT77" s="174">
        <f t="shared" si="124"/>
        <v>0</v>
      </c>
      <c r="AU77" s="174">
        <f t="shared" si="124"/>
        <v>0</v>
      </c>
      <c r="AV77" s="174">
        <f t="shared" si="124"/>
        <v>0</v>
      </c>
      <c r="AW77" s="174">
        <f t="shared" si="124"/>
        <v>0</v>
      </c>
      <c r="AX77" s="174">
        <f t="shared" si="124"/>
        <v>0</v>
      </c>
      <c r="AY77" s="174">
        <f t="shared" si="124"/>
        <v>0</v>
      </c>
      <c r="AZ77" s="174">
        <f t="shared" si="124"/>
        <v>0</v>
      </c>
    </row>
    <row r="78" spans="1:57" ht="14.65" customHeight="1">
      <c r="A78" s="14"/>
      <c r="B78" s="14"/>
      <c r="C78" s="14" t="s">
        <v>65</v>
      </c>
      <c r="D78" s="174"/>
      <c r="E78" s="174">
        <f t="shared" ref="E78:AZ78" si="125">E62</f>
        <v>0</v>
      </c>
      <c r="F78" s="174">
        <f t="shared" si="125"/>
        <v>0</v>
      </c>
      <c r="G78" s="174">
        <f t="shared" si="125"/>
        <v>0</v>
      </c>
      <c r="H78" s="174">
        <f t="shared" si="125"/>
        <v>0</v>
      </c>
      <c r="I78" s="174">
        <f t="shared" si="125"/>
        <v>0</v>
      </c>
      <c r="J78" s="174">
        <f t="shared" si="125"/>
        <v>0</v>
      </c>
      <c r="K78" s="174">
        <f t="shared" si="125"/>
        <v>0</v>
      </c>
      <c r="L78" s="174">
        <f t="shared" si="125"/>
        <v>0</v>
      </c>
      <c r="M78" s="174">
        <f t="shared" si="125"/>
        <v>0</v>
      </c>
      <c r="N78" s="174">
        <f t="shared" si="125"/>
        <v>0</v>
      </c>
      <c r="O78" s="174">
        <f t="shared" si="125"/>
        <v>0</v>
      </c>
      <c r="P78" s="174">
        <f t="shared" si="125"/>
        <v>0</v>
      </c>
      <c r="Q78" s="174">
        <f t="shared" si="125"/>
        <v>0</v>
      </c>
      <c r="R78" s="174">
        <f t="shared" si="125"/>
        <v>0</v>
      </c>
      <c r="S78" s="174">
        <f t="shared" si="125"/>
        <v>0</v>
      </c>
      <c r="T78" s="174">
        <f t="shared" si="125"/>
        <v>0</v>
      </c>
      <c r="U78" s="174">
        <f t="shared" si="125"/>
        <v>0</v>
      </c>
      <c r="V78" s="174">
        <f t="shared" si="125"/>
        <v>0</v>
      </c>
      <c r="W78" s="174">
        <f t="shared" si="125"/>
        <v>0</v>
      </c>
      <c r="X78" s="174">
        <f t="shared" si="125"/>
        <v>0</v>
      </c>
      <c r="Y78" s="174">
        <f t="shared" si="125"/>
        <v>0</v>
      </c>
      <c r="Z78" s="174">
        <f t="shared" si="125"/>
        <v>0</v>
      </c>
      <c r="AA78" s="174">
        <f t="shared" si="125"/>
        <v>0</v>
      </c>
      <c r="AB78" s="174">
        <f t="shared" si="125"/>
        <v>0</v>
      </c>
      <c r="AC78" s="174">
        <f t="shared" si="125"/>
        <v>0</v>
      </c>
      <c r="AD78" s="174">
        <f t="shared" si="125"/>
        <v>0</v>
      </c>
      <c r="AE78" s="174">
        <f t="shared" si="125"/>
        <v>0</v>
      </c>
      <c r="AF78" s="174">
        <f t="shared" si="125"/>
        <v>0</v>
      </c>
      <c r="AG78" s="174">
        <f t="shared" si="125"/>
        <v>0</v>
      </c>
      <c r="AH78" s="174">
        <f t="shared" si="125"/>
        <v>0</v>
      </c>
      <c r="AI78" s="174">
        <f t="shared" si="125"/>
        <v>0</v>
      </c>
      <c r="AJ78" s="174">
        <f t="shared" si="125"/>
        <v>0</v>
      </c>
      <c r="AK78" s="174">
        <f t="shared" si="125"/>
        <v>0</v>
      </c>
      <c r="AL78" s="174">
        <f t="shared" si="125"/>
        <v>0</v>
      </c>
      <c r="AM78" s="174">
        <f t="shared" si="125"/>
        <v>0</v>
      </c>
      <c r="AN78" s="174">
        <f t="shared" si="125"/>
        <v>0</v>
      </c>
      <c r="AO78" s="174">
        <f t="shared" si="125"/>
        <v>0</v>
      </c>
      <c r="AP78" s="174">
        <f t="shared" si="125"/>
        <v>0</v>
      </c>
      <c r="AQ78" s="174">
        <f t="shared" si="125"/>
        <v>0</v>
      </c>
      <c r="AR78" s="174">
        <f t="shared" si="125"/>
        <v>0</v>
      </c>
      <c r="AS78" s="174">
        <f t="shared" si="125"/>
        <v>0</v>
      </c>
      <c r="AT78" s="174">
        <f t="shared" si="125"/>
        <v>0</v>
      </c>
      <c r="AU78" s="174">
        <f t="shared" si="125"/>
        <v>0</v>
      </c>
      <c r="AV78" s="174">
        <f t="shared" si="125"/>
        <v>0</v>
      </c>
      <c r="AW78" s="174">
        <f t="shared" si="125"/>
        <v>0</v>
      </c>
      <c r="AX78" s="174">
        <f t="shared" si="125"/>
        <v>0</v>
      </c>
      <c r="AY78" s="174">
        <f t="shared" si="125"/>
        <v>0</v>
      </c>
      <c r="AZ78" s="174">
        <f t="shared" si="125"/>
        <v>0</v>
      </c>
    </row>
    <row r="79" spans="1:57" ht="14.65" customHeight="1">
      <c r="A79" s="14"/>
      <c r="B79" s="14"/>
      <c r="C79" s="14" t="s">
        <v>66</v>
      </c>
      <c r="D79" s="174"/>
      <c r="E79" s="174">
        <f t="shared" ref="E79:AZ79" si="126">E70</f>
        <v>0</v>
      </c>
      <c r="F79" s="174">
        <f t="shared" si="126"/>
        <v>0</v>
      </c>
      <c r="G79" s="174">
        <f t="shared" si="126"/>
        <v>0</v>
      </c>
      <c r="H79" s="174">
        <f t="shared" si="126"/>
        <v>0</v>
      </c>
      <c r="I79" s="174">
        <f t="shared" si="126"/>
        <v>0</v>
      </c>
      <c r="J79" s="174">
        <f t="shared" si="126"/>
        <v>0</v>
      </c>
      <c r="K79" s="174">
        <f t="shared" si="126"/>
        <v>0</v>
      </c>
      <c r="L79" s="174">
        <f t="shared" si="126"/>
        <v>0</v>
      </c>
      <c r="M79" s="174">
        <f t="shared" si="126"/>
        <v>0</v>
      </c>
      <c r="N79" s="174">
        <f t="shared" si="126"/>
        <v>0</v>
      </c>
      <c r="O79" s="174">
        <f t="shared" si="126"/>
        <v>0</v>
      </c>
      <c r="P79" s="174">
        <f t="shared" si="126"/>
        <v>0</v>
      </c>
      <c r="Q79" s="174">
        <f t="shared" si="126"/>
        <v>0</v>
      </c>
      <c r="R79" s="174">
        <f t="shared" si="126"/>
        <v>0</v>
      </c>
      <c r="S79" s="174">
        <f t="shared" si="126"/>
        <v>0</v>
      </c>
      <c r="T79" s="174">
        <f t="shared" si="126"/>
        <v>0</v>
      </c>
      <c r="U79" s="174">
        <f t="shared" si="126"/>
        <v>0</v>
      </c>
      <c r="V79" s="174">
        <f t="shared" si="126"/>
        <v>0</v>
      </c>
      <c r="W79" s="174">
        <f t="shared" si="126"/>
        <v>0</v>
      </c>
      <c r="X79" s="174">
        <f t="shared" si="126"/>
        <v>0</v>
      </c>
      <c r="Y79" s="174">
        <f t="shared" si="126"/>
        <v>0</v>
      </c>
      <c r="Z79" s="174">
        <f t="shared" si="126"/>
        <v>0</v>
      </c>
      <c r="AA79" s="174">
        <f t="shared" si="126"/>
        <v>0</v>
      </c>
      <c r="AB79" s="174">
        <f t="shared" si="126"/>
        <v>0</v>
      </c>
      <c r="AC79" s="174">
        <f t="shared" si="126"/>
        <v>0</v>
      </c>
      <c r="AD79" s="174">
        <f t="shared" si="126"/>
        <v>0</v>
      </c>
      <c r="AE79" s="174">
        <f t="shared" si="126"/>
        <v>0</v>
      </c>
      <c r="AF79" s="174">
        <f t="shared" si="126"/>
        <v>0</v>
      </c>
      <c r="AG79" s="174">
        <f t="shared" si="126"/>
        <v>0</v>
      </c>
      <c r="AH79" s="174">
        <f t="shared" si="126"/>
        <v>0</v>
      </c>
      <c r="AI79" s="174">
        <f t="shared" si="126"/>
        <v>0</v>
      </c>
      <c r="AJ79" s="174">
        <f t="shared" si="126"/>
        <v>0</v>
      </c>
      <c r="AK79" s="174">
        <f t="shared" si="126"/>
        <v>0</v>
      </c>
      <c r="AL79" s="174">
        <f t="shared" si="126"/>
        <v>0</v>
      </c>
      <c r="AM79" s="174">
        <f t="shared" si="126"/>
        <v>0</v>
      </c>
      <c r="AN79" s="174">
        <f t="shared" si="126"/>
        <v>0</v>
      </c>
      <c r="AO79" s="174">
        <f t="shared" si="126"/>
        <v>0</v>
      </c>
      <c r="AP79" s="174">
        <f t="shared" si="126"/>
        <v>0</v>
      </c>
      <c r="AQ79" s="174">
        <f t="shared" si="126"/>
        <v>0</v>
      </c>
      <c r="AR79" s="174">
        <f t="shared" si="126"/>
        <v>0</v>
      </c>
      <c r="AS79" s="174">
        <f t="shared" si="126"/>
        <v>0</v>
      </c>
      <c r="AT79" s="174">
        <f t="shared" si="126"/>
        <v>0</v>
      </c>
      <c r="AU79" s="174">
        <f t="shared" si="126"/>
        <v>0</v>
      </c>
      <c r="AV79" s="174">
        <f t="shared" si="126"/>
        <v>0</v>
      </c>
      <c r="AW79" s="174">
        <f t="shared" si="126"/>
        <v>0</v>
      </c>
      <c r="AX79" s="174">
        <f t="shared" si="126"/>
        <v>0</v>
      </c>
      <c r="AY79" s="174">
        <f t="shared" si="126"/>
        <v>0</v>
      </c>
      <c r="AZ79" s="174">
        <f t="shared" si="126"/>
        <v>0</v>
      </c>
    </row>
    <row r="80" spans="1:57" ht="14.65" customHeight="1">
      <c r="A80" s="14"/>
      <c r="B80" s="14"/>
      <c r="C80" s="14" t="s">
        <v>31</v>
      </c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74"/>
      <c r="AK80" s="174"/>
      <c r="AL80" s="174"/>
      <c r="AM80" s="174"/>
      <c r="AN80" s="174"/>
      <c r="AO80" s="174"/>
      <c r="AP80" s="174"/>
      <c r="AQ80" s="174"/>
      <c r="AR80" s="174"/>
      <c r="AS80" s="174"/>
      <c r="AT80" s="174"/>
      <c r="AU80" s="174"/>
      <c r="AV80" s="174"/>
      <c r="AW80" s="174"/>
      <c r="AX80" s="174"/>
      <c r="AY80" s="174"/>
      <c r="AZ80" s="174"/>
    </row>
    <row r="81" spans="1:57" ht="14.65" customHeight="1">
      <c r="A81" s="14"/>
      <c r="B81" s="14"/>
      <c r="C81" s="14" t="s">
        <v>28</v>
      </c>
      <c r="D81" s="174"/>
      <c r="E81" s="174">
        <f t="shared" ref="E81:AZ81" si="127">SUM(E75:E80)</f>
        <v>0</v>
      </c>
      <c r="F81" s="174">
        <f t="shared" si="127"/>
        <v>0</v>
      </c>
      <c r="G81" s="174">
        <f>SUM(G75:G80)</f>
        <v>41563.054199999999</v>
      </c>
      <c r="H81" s="174">
        <f t="shared" si="127"/>
        <v>45603.662949999998</v>
      </c>
      <c r="I81" s="174">
        <f t="shared" si="127"/>
        <v>47753.156621875001</v>
      </c>
      <c r="J81" s="174">
        <f t="shared" si="127"/>
        <v>47753.156621875001</v>
      </c>
      <c r="K81" s="174">
        <f t="shared" si="127"/>
        <v>47753.156621875001</v>
      </c>
      <c r="L81" s="174">
        <f t="shared" si="127"/>
        <v>47753.156621875001</v>
      </c>
      <c r="M81" s="174">
        <f t="shared" si="127"/>
        <v>47753.156621875001</v>
      </c>
      <c r="N81" s="174">
        <f t="shared" si="127"/>
        <v>47753.156621875001</v>
      </c>
      <c r="O81" s="174">
        <f t="shared" si="127"/>
        <v>47753.156621875001</v>
      </c>
      <c r="P81" s="174">
        <f t="shared" si="127"/>
        <v>47753.156621875001</v>
      </c>
      <c r="Q81" s="174">
        <f t="shared" si="127"/>
        <v>75268.818496274995</v>
      </c>
      <c r="R81" s="174">
        <f t="shared" si="127"/>
        <v>75268.818496274995</v>
      </c>
      <c r="S81" s="174">
        <f t="shared" si="127"/>
        <v>75268.818496274995</v>
      </c>
      <c r="T81" s="174">
        <f t="shared" si="127"/>
        <v>75268.818496274995</v>
      </c>
      <c r="U81" s="174">
        <f t="shared" si="127"/>
        <v>75268.818496274995</v>
      </c>
      <c r="V81" s="174">
        <f t="shared" si="127"/>
        <v>75268.818496274995</v>
      </c>
      <c r="W81" s="174">
        <f t="shared" si="127"/>
        <v>75268.818496274995</v>
      </c>
      <c r="X81" s="174">
        <f t="shared" si="127"/>
        <v>75268.818496274995</v>
      </c>
      <c r="Y81" s="174">
        <f t="shared" si="127"/>
        <v>75268.818496274995</v>
      </c>
      <c r="Z81" s="174">
        <f t="shared" si="127"/>
        <v>75268.818496274995</v>
      </c>
      <c r="AA81" s="174">
        <f t="shared" si="127"/>
        <v>75268.818496274995</v>
      </c>
      <c r="AB81" s="174">
        <f t="shared" si="127"/>
        <v>75268.818496274995</v>
      </c>
      <c r="AC81" s="174">
        <f t="shared" si="127"/>
        <v>69617.661878324987</v>
      </c>
      <c r="AD81" s="174">
        <f t="shared" si="127"/>
        <v>69617.661878324987</v>
      </c>
      <c r="AE81" s="174">
        <f t="shared" si="127"/>
        <v>69617.661878324987</v>
      </c>
      <c r="AF81" s="174">
        <f t="shared" si="127"/>
        <v>69617.661878324987</v>
      </c>
      <c r="AG81" s="174">
        <f t="shared" si="127"/>
        <v>69617.661878324987</v>
      </c>
      <c r="AH81" s="174">
        <f t="shared" si="127"/>
        <v>69617.661878324987</v>
      </c>
      <c r="AI81" s="174">
        <f t="shared" si="127"/>
        <v>69617.661878324987</v>
      </c>
      <c r="AJ81" s="174">
        <f t="shared" si="127"/>
        <v>69617.661878324987</v>
      </c>
      <c r="AK81" s="174">
        <f t="shared" si="127"/>
        <v>69617.661878324987</v>
      </c>
      <c r="AL81" s="174">
        <f t="shared" si="127"/>
        <v>69617.661878324987</v>
      </c>
      <c r="AM81" s="174">
        <f t="shared" si="127"/>
        <v>69617.661878324987</v>
      </c>
      <c r="AN81" s="174">
        <f t="shared" si="127"/>
        <v>69617.661878324987</v>
      </c>
      <c r="AO81" s="174">
        <f t="shared" si="127"/>
        <v>64404.417765824997</v>
      </c>
      <c r="AP81" s="174">
        <f t="shared" si="127"/>
        <v>64404.417765824997</v>
      </c>
      <c r="AQ81" s="174">
        <f t="shared" si="127"/>
        <v>64404.417765824997</v>
      </c>
      <c r="AR81" s="174">
        <f t="shared" si="127"/>
        <v>64404.417765824997</v>
      </c>
      <c r="AS81" s="174">
        <f t="shared" si="127"/>
        <v>64404.417765824997</v>
      </c>
      <c r="AT81" s="174">
        <f t="shared" si="127"/>
        <v>64404.417765824997</v>
      </c>
      <c r="AU81" s="174">
        <f t="shared" si="127"/>
        <v>64404.417765824997</v>
      </c>
      <c r="AV81" s="174">
        <f t="shared" si="127"/>
        <v>64404.417765824997</v>
      </c>
      <c r="AW81" s="174">
        <f t="shared" si="127"/>
        <v>64404.417765824997</v>
      </c>
      <c r="AX81" s="174">
        <f t="shared" si="127"/>
        <v>64404.417765824997</v>
      </c>
      <c r="AY81" s="174">
        <f t="shared" si="127"/>
        <v>64404.417765824997</v>
      </c>
      <c r="AZ81" s="174">
        <f t="shared" si="127"/>
        <v>64404.417765824997</v>
      </c>
    </row>
    <row r="82" spans="1:57" ht="14.65" customHeight="1">
      <c r="A82" s="14"/>
      <c r="B82" s="14"/>
      <c r="C82" s="14" t="s">
        <v>23</v>
      </c>
      <c r="D82" s="174"/>
      <c r="E82" s="174">
        <f>+E81+D82</f>
        <v>0</v>
      </c>
      <c r="F82" s="174">
        <f t="shared" ref="F82:AZ82" si="128">+E82+F81</f>
        <v>0</v>
      </c>
      <c r="G82" s="174">
        <f t="shared" si="128"/>
        <v>41563.054199999999</v>
      </c>
      <c r="H82" s="174">
        <f t="shared" si="128"/>
        <v>87166.717149999997</v>
      </c>
      <c r="I82" s="174">
        <f t="shared" si="128"/>
        <v>134919.87377187499</v>
      </c>
      <c r="J82" s="174">
        <f t="shared" si="128"/>
        <v>182673.03039375</v>
      </c>
      <c r="K82" s="174">
        <f t="shared" si="128"/>
        <v>230426.18701562501</v>
      </c>
      <c r="L82" s="174">
        <f t="shared" si="128"/>
        <v>278179.34363750002</v>
      </c>
      <c r="M82" s="174">
        <f t="shared" si="128"/>
        <v>325932.50025937503</v>
      </c>
      <c r="N82" s="174">
        <f t="shared" si="128"/>
        <v>373685.65688125003</v>
      </c>
      <c r="O82" s="174">
        <f t="shared" si="128"/>
        <v>421438.81350312504</v>
      </c>
      <c r="P82" s="174">
        <f t="shared" si="128"/>
        <v>469191.97012500005</v>
      </c>
      <c r="Q82" s="174">
        <f t="shared" si="128"/>
        <v>544460.78862127499</v>
      </c>
      <c r="R82" s="174">
        <f t="shared" si="128"/>
        <v>619729.60711754998</v>
      </c>
      <c r="S82" s="174">
        <f t="shared" si="128"/>
        <v>694998.42561382498</v>
      </c>
      <c r="T82" s="174">
        <f t="shared" si="128"/>
        <v>770267.24411009997</v>
      </c>
      <c r="U82" s="174">
        <f t="shared" si="128"/>
        <v>845536.06260637497</v>
      </c>
      <c r="V82" s="174">
        <f t="shared" si="128"/>
        <v>920804.88110264996</v>
      </c>
      <c r="W82" s="174">
        <f t="shared" si="128"/>
        <v>996073.69959892496</v>
      </c>
      <c r="X82" s="174">
        <f t="shared" si="128"/>
        <v>1071342.5180952</v>
      </c>
      <c r="Y82" s="174">
        <f t="shared" si="128"/>
        <v>1146611.3365914749</v>
      </c>
      <c r="Z82" s="174">
        <f t="shared" si="128"/>
        <v>1221880.1550877499</v>
      </c>
      <c r="AA82" s="174">
        <f t="shared" si="128"/>
        <v>1297148.9735840249</v>
      </c>
      <c r="AB82" s="174">
        <f t="shared" si="128"/>
        <v>1372417.7920802999</v>
      </c>
      <c r="AC82" s="174">
        <f t="shared" si="128"/>
        <v>1442035.453958625</v>
      </c>
      <c r="AD82" s="174">
        <f t="shared" si="128"/>
        <v>1511653.11583695</v>
      </c>
      <c r="AE82" s="174">
        <f t="shared" si="128"/>
        <v>1581270.7777152751</v>
      </c>
      <c r="AF82" s="174">
        <f t="shared" si="128"/>
        <v>1650888.4395936001</v>
      </c>
      <c r="AG82" s="174">
        <f t="shared" si="128"/>
        <v>1720506.1014719252</v>
      </c>
      <c r="AH82" s="174">
        <f t="shared" si="128"/>
        <v>1790123.7633502502</v>
      </c>
      <c r="AI82" s="174">
        <f t="shared" si="128"/>
        <v>1859741.4252285752</v>
      </c>
      <c r="AJ82" s="174">
        <f t="shared" si="128"/>
        <v>1929359.0871069003</v>
      </c>
      <c r="AK82" s="174">
        <f t="shared" si="128"/>
        <v>1998976.7489852253</v>
      </c>
      <c r="AL82" s="174">
        <f t="shared" si="128"/>
        <v>2068594.4108635504</v>
      </c>
      <c r="AM82" s="174">
        <f t="shared" si="128"/>
        <v>2138212.0727418754</v>
      </c>
      <c r="AN82" s="174">
        <f t="shared" si="128"/>
        <v>2207829.7346202005</v>
      </c>
      <c r="AO82" s="174">
        <f t="shared" si="128"/>
        <v>2272234.1523860255</v>
      </c>
      <c r="AP82" s="174">
        <f t="shared" si="128"/>
        <v>2336638.5701518506</v>
      </c>
      <c r="AQ82" s="174">
        <f t="shared" si="128"/>
        <v>2401042.9879176756</v>
      </c>
      <c r="AR82" s="174">
        <f t="shared" si="128"/>
        <v>2465447.4056835007</v>
      </c>
      <c r="AS82" s="174">
        <f t="shared" si="128"/>
        <v>2529851.8234493257</v>
      </c>
      <c r="AT82" s="174">
        <f t="shared" si="128"/>
        <v>2594256.2412151508</v>
      </c>
      <c r="AU82" s="174">
        <f t="shared" si="128"/>
        <v>2658660.6589809759</v>
      </c>
      <c r="AV82" s="174">
        <f t="shared" si="128"/>
        <v>2723065.0767468009</v>
      </c>
      <c r="AW82" s="174">
        <f t="shared" si="128"/>
        <v>2787469.494512626</v>
      </c>
      <c r="AX82" s="174">
        <f t="shared" si="128"/>
        <v>2851873.912278451</v>
      </c>
      <c r="AY82" s="174">
        <f t="shared" si="128"/>
        <v>2916278.3300442761</v>
      </c>
      <c r="AZ82" s="174">
        <f t="shared" si="128"/>
        <v>2980682.7478101011</v>
      </c>
    </row>
    <row r="86" spans="1:57" ht="14.65" customHeight="1">
      <c r="A86" s="1" t="s">
        <v>151</v>
      </c>
      <c r="E86" s="8" t="str">
        <f>E$9</f>
        <v>Actual</v>
      </c>
      <c r="F86" s="8" t="str">
        <f t="shared" ref="F86:AZ86" si="129">F$9</f>
        <v>Actual</v>
      </c>
      <c r="G86" s="8" t="str">
        <f t="shared" si="129"/>
        <v>Actual</v>
      </c>
      <c r="H86" s="8" t="str">
        <f t="shared" si="129"/>
        <v>Actual</v>
      </c>
      <c r="I86" s="8" t="str">
        <f t="shared" si="129"/>
        <v>Actual</v>
      </c>
      <c r="J86" s="8" t="str">
        <f t="shared" si="129"/>
        <v>Estimated</v>
      </c>
      <c r="K86" s="8" t="str">
        <f t="shared" si="129"/>
        <v>Estimated</v>
      </c>
      <c r="L86" s="8" t="str">
        <f t="shared" si="129"/>
        <v>Estimated</v>
      </c>
      <c r="M86" s="8" t="str">
        <f t="shared" si="129"/>
        <v>Estimated</v>
      </c>
      <c r="N86" s="8" t="str">
        <f t="shared" si="129"/>
        <v>Estimated</v>
      </c>
      <c r="O86" s="8" t="str">
        <f t="shared" si="129"/>
        <v>Estimated</v>
      </c>
      <c r="P86" s="8" t="str">
        <f t="shared" si="129"/>
        <v>Estimated</v>
      </c>
      <c r="Q86" s="8" t="str">
        <f t="shared" si="129"/>
        <v>Estimated</v>
      </c>
      <c r="R86" s="8" t="str">
        <f t="shared" si="129"/>
        <v>Estimated</v>
      </c>
      <c r="S86" s="8" t="str">
        <f t="shared" si="129"/>
        <v>Estimated</v>
      </c>
      <c r="T86" s="8" t="str">
        <f t="shared" si="129"/>
        <v>Estimated</v>
      </c>
      <c r="U86" s="8" t="str">
        <f t="shared" si="129"/>
        <v>Estimated</v>
      </c>
      <c r="V86" s="8" t="str">
        <f t="shared" si="129"/>
        <v>Estimated</v>
      </c>
      <c r="W86" s="8" t="str">
        <f t="shared" si="129"/>
        <v>Estimated</v>
      </c>
      <c r="X86" s="8" t="str">
        <f t="shared" si="129"/>
        <v>Estimated</v>
      </c>
      <c r="Y86" s="8" t="str">
        <f t="shared" si="129"/>
        <v>Estimated</v>
      </c>
      <c r="Z86" s="8" t="str">
        <f t="shared" si="129"/>
        <v>Estimated</v>
      </c>
      <c r="AA86" s="8" t="str">
        <f t="shared" si="129"/>
        <v>Estimated</v>
      </c>
      <c r="AB86" s="8" t="str">
        <f t="shared" si="129"/>
        <v>Estimated</v>
      </c>
      <c r="AC86" s="8" t="str">
        <f t="shared" si="129"/>
        <v>Estimated</v>
      </c>
      <c r="AD86" s="8" t="str">
        <f t="shared" si="129"/>
        <v>Estimated</v>
      </c>
      <c r="AE86" s="8" t="str">
        <f t="shared" si="129"/>
        <v>Estimated</v>
      </c>
      <c r="AF86" s="8" t="str">
        <f t="shared" si="129"/>
        <v>Estimated</v>
      </c>
      <c r="AG86" s="8" t="str">
        <f t="shared" si="129"/>
        <v>Estimated</v>
      </c>
      <c r="AH86" s="8" t="str">
        <f t="shared" si="129"/>
        <v>Estimated</v>
      </c>
      <c r="AI86" s="8" t="str">
        <f t="shared" si="129"/>
        <v>Estimated</v>
      </c>
      <c r="AJ86" s="8" t="str">
        <f t="shared" si="129"/>
        <v>Estimated</v>
      </c>
      <c r="AK86" s="8" t="str">
        <f t="shared" si="129"/>
        <v>Estimated</v>
      </c>
      <c r="AL86" s="8" t="str">
        <f t="shared" si="129"/>
        <v>Estimated</v>
      </c>
      <c r="AM86" s="8" t="str">
        <f t="shared" si="129"/>
        <v>Estimated</v>
      </c>
      <c r="AN86" s="8" t="str">
        <f t="shared" si="129"/>
        <v>Estimated</v>
      </c>
      <c r="AO86" s="8" t="str">
        <f t="shared" si="129"/>
        <v>Estimated</v>
      </c>
      <c r="AP86" s="8" t="str">
        <f t="shared" si="129"/>
        <v>Estimated</v>
      </c>
      <c r="AQ86" s="8" t="str">
        <f t="shared" si="129"/>
        <v>Estimated</v>
      </c>
      <c r="AR86" s="8" t="str">
        <f t="shared" si="129"/>
        <v>Estimated</v>
      </c>
      <c r="AS86" s="8" t="str">
        <f t="shared" si="129"/>
        <v>Estimated</v>
      </c>
      <c r="AT86" s="8" t="str">
        <f t="shared" si="129"/>
        <v>Estimated</v>
      </c>
      <c r="AU86" s="8" t="str">
        <f t="shared" si="129"/>
        <v>Estimated</v>
      </c>
      <c r="AV86" s="8" t="str">
        <f t="shared" si="129"/>
        <v>Estimated</v>
      </c>
      <c r="AW86" s="8" t="str">
        <f t="shared" si="129"/>
        <v>Estimated</v>
      </c>
      <c r="AX86" s="8" t="str">
        <f t="shared" si="129"/>
        <v>Estimated</v>
      </c>
      <c r="AY86" s="8" t="str">
        <f t="shared" si="129"/>
        <v>Estimated</v>
      </c>
      <c r="AZ86" s="8" t="str">
        <f t="shared" si="129"/>
        <v>Estimated</v>
      </c>
    </row>
    <row r="87" spans="1:57" ht="14.65" customHeight="1">
      <c r="A87" s="1" t="s">
        <v>25</v>
      </c>
      <c r="D87" s="22"/>
      <c r="E87" s="12">
        <v>45658</v>
      </c>
      <c r="F87" s="12">
        <v>45689</v>
      </c>
      <c r="G87" s="12">
        <v>45717</v>
      </c>
      <c r="H87" s="12">
        <v>45748</v>
      </c>
      <c r="I87" s="12">
        <v>45778</v>
      </c>
      <c r="J87" s="12">
        <v>45809</v>
      </c>
      <c r="K87" s="12">
        <v>45839</v>
      </c>
      <c r="L87" s="12">
        <v>45870</v>
      </c>
      <c r="M87" s="12">
        <v>45901</v>
      </c>
      <c r="N87" s="12">
        <v>45931</v>
      </c>
      <c r="O87" s="12">
        <v>45962</v>
      </c>
      <c r="P87" s="12">
        <v>45992</v>
      </c>
      <c r="Q87" s="12">
        <v>46023</v>
      </c>
      <c r="R87" s="12">
        <v>46054</v>
      </c>
      <c r="S87" s="12">
        <v>46174</v>
      </c>
      <c r="T87" s="12">
        <v>46113</v>
      </c>
      <c r="U87" s="12">
        <v>46143</v>
      </c>
      <c r="V87" s="12">
        <v>46174</v>
      </c>
      <c r="W87" s="12">
        <v>46204</v>
      </c>
      <c r="X87" s="12">
        <v>46235</v>
      </c>
      <c r="Y87" s="12">
        <v>46266</v>
      </c>
      <c r="Z87" s="12">
        <v>46296</v>
      </c>
      <c r="AA87" s="12">
        <v>46327</v>
      </c>
      <c r="AB87" s="12">
        <v>46357</v>
      </c>
      <c r="AC87" s="12">
        <v>46388</v>
      </c>
      <c r="AD87" s="12">
        <v>46419</v>
      </c>
      <c r="AE87" s="12">
        <v>46447</v>
      </c>
      <c r="AF87" s="12">
        <v>46569</v>
      </c>
      <c r="AG87" s="12">
        <v>46508</v>
      </c>
      <c r="AH87" s="12">
        <v>46539</v>
      </c>
      <c r="AI87" s="12">
        <v>46569</v>
      </c>
      <c r="AJ87" s="12">
        <v>46600</v>
      </c>
      <c r="AK87" s="12">
        <v>46631</v>
      </c>
      <c r="AL87" s="12">
        <v>46661</v>
      </c>
      <c r="AM87" s="12">
        <v>46692</v>
      </c>
      <c r="AN87" s="12">
        <v>46722</v>
      </c>
      <c r="AO87" s="12">
        <v>46753</v>
      </c>
      <c r="AP87" s="12">
        <v>46784</v>
      </c>
      <c r="AQ87" s="12">
        <v>46813</v>
      </c>
      <c r="AR87" s="12">
        <v>46844</v>
      </c>
      <c r="AS87" s="12">
        <v>46966</v>
      </c>
      <c r="AT87" s="12">
        <v>46905</v>
      </c>
      <c r="AU87" s="12">
        <v>46935</v>
      </c>
      <c r="AV87" s="12">
        <v>46966</v>
      </c>
      <c r="AW87" s="12">
        <v>46997</v>
      </c>
      <c r="AX87" s="12">
        <v>47027</v>
      </c>
      <c r="AY87" s="12">
        <v>47058</v>
      </c>
      <c r="AZ87" s="12">
        <v>47088</v>
      </c>
      <c r="BB87" s="1"/>
      <c r="BC87" s="1"/>
      <c r="BD87" s="1"/>
      <c r="BE87" s="1"/>
    </row>
    <row r="88" spans="1:57" ht="14.65" customHeight="1">
      <c r="A88" s="14" t="s">
        <v>32</v>
      </c>
      <c r="B88" s="14"/>
      <c r="C88" s="14"/>
      <c r="D88" s="174"/>
      <c r="E88" s="23">
        <f>ROUND(('1 Inputs'!$B$25/12)*((+D12+E12)/2),0)</f>
        <v>0</v>
      </c>
      <c r="F88" s="23">
        <f>ROUND(('1 Inputs'!$B$25/12)*((+E12+F12)/2),0)</f>
        <v>0</v>
      </c>
      <c r="G88" s="23">
        <f>ROUND(('1 Inputs'!$B$25/12)*((+F12+G12)/2),0)</f>
        <v>0</v>
      </c>
      <c r="H88" s="23">
        <f>ROUND(('1 Inputs'!$B$25/12)*((+G12+H12)/2),0)</f>
        <v>0</v>
      </c>
      <c r="I88" s="23">
        <f>ROUND(('1 Inputs'!$B$25/12)*((+H12+I12)/2),0)</f>
        <v>0</v>
      </c>
      <c r="J88" s="23">
        <f>ROUND(('1 Inputs'!$B$25/12)*((+I12+J12)/2),0)</f>
        <v>0</v>
      </c>
      <c r="K88" s="23">
        <f>ROUND(('1 Inputs'!$B$25/12)*((+J12+K12)/2),0)</f>
        <v>0</v>
      </c>
      <c r="L88" s="23">
        <f>ROUND(('1 Inputs'!$B$25/12)*((+K12+L12)/2),0)</f>
        <v>0</v>
      </c>
      <c r="M88" s="23">
        <f>ROUND(('1 Inputs'!$B$25/12)*((+L12+M12)/2),0)</f>
        <v>0</v>
      </c>
      <c r="N88" s="23">
        <f>ROUND(('1 Inputs'!$B$25/12)*((+M12+N12)/2),0)</f>
        <v>0</v>
      </c>
      <c r="O88" s="23">
        <f>ROUND(('1 Inputs'!$B$25/12)*((+N12+O12)/2),0)</f>
        <v>0</v>
      </c>
      <c r="P88" s="23">
        <f>ROUND(('1 Inputs'!$B$25/12)*((+O12+P12)/2),0)</f>
        <v>0</v>
      </c>
      <c r="Q88" s="23">
        <f>ROUND(('1 Inputs'!$B$25/12)*((+P12+Q12)/2),0)</f>
        <v>0</v>
      </c>
      <c r="R88" s="23">
        <f>ROUND(('1 Inputs'!$B$25/12)*((+Q12+R12)/2),0)</f>
        <v>0</v>
      </c>
      <c r="S88" s="23">
        <f>ROUND(('1 Inputs'!$B$25/12)*((+R12+S12)/2),0)</f>
        <v>0</v>
      </c>
      <c r="T88" s="23">
        <f>ROUND(('1 Inputs'!$B$25/12)*((+S12+T12)/2),0)</f>
        <v>0</v>
      </c>
      <c r="U88" s="23">
        <f>ROUND(('1 Inputs'!$B$25/12)*((+T12+U12)/2),0)</f>
        <v>0</v>
      </c>
      <c r="V88" s="23">
        <f>ROUND(('1 Inputs'!$B$25/12)*((+U12+V12)/2),0)</f>
        <v>0</v>
      </c>
      <c r="W88" s="23">
        <f>ROUND(('1 Inputs'!$B$25/12)*((+V12+W12)/2),0)</f>
        <v>0</v>
      </c>
      <c r="X88" s="23">
        <f>ROUND(('1 Inputs'!$B$25/12)*((+W12+X12)/2),0)</f>
        <v>0</v>
      </c>
      <c r="Y88" s="23">
        <f>ROUND(('1 Inputs'!$B$25/12)*((+X12+Y12)/2),0)</f>
        <v>0</v>
      </c>
      <c r="Z88" s="23">
        <f>ROUND(('1 Inputs'!$B$25/12)*((+Y12+Z12)/2),0)</f>
        <v>0</v>
      </c>
      <c r="AA88" s="23">
        <f>ROUND(('1 Inputs'!$B$25/12)*((+Z12+AA12)/2),0)</f>
        <v>0</v>
      </c>
      <c r="AB88" s="23">
        <f>ROUND(('1 Inputs'!$B$25/12)*((+AA12+AB12)/2),0)</f>
        <v>0</v>
      </c>
      <c r="AC88" s="23">
        <f>ROUND(('1 Inputs'!$B$25/12)*((+AB12+AC12)/2),0)</f>
        <v>0</v>
      </c>
      <c r="AD88" s="23">
        <f>ROUND(('1 Inputs'!$B$25/12)*((+AC12+AD12)/2),0)</f>
        <v>0</v>
      </c>
      <c r="AE88" s="23">
        <f>ROUND(('1 Inputs'!$B$25/12)*((+AD12+AE12)/2),0)</f>
        <v>0</v>
      </c>
      <c r="AF88" s="23">
        <f>ROUND(('1 Inputs'!$B$25/12)*((+AE12+AF12)/2),0)</f>
        <v>0</v>
      </c>
      <c r="AG88" s="23">
        <f>ROUND(('1 Inputs'!$B$25/12)*((+AF12+AG12)/2),0)</f>
        <v>0</v>
      </c>
      <c r="AH88" s="23">
        <f>ROUND(('1 Inputs'!$B$25/12)*((+AG12+AH12)/2),0)</f>
        <v>0</v>
      </c>
      <c r="AI88" s="23">
        <f>ROUND(('1 Inputs'!$B$25/12)*((+AH12+AI12)/2),0)</f>
        <v>0</v>
      </c>
      <c r="AJ88" s="23">
        <f>ROUND(('1 Inputs'!$B$25/12)*((+AI12+AJ12)/2),0)</f>
        <v>0</v>
      </c>
      <c r="AK88" s="23">
        <f>ROUND(('1 Inputs'!$B$25/12)*((+AJ12+AK12)/2),0)</f>
        <v>0</v>
      </c>
      <c r="AL88" s="23">
        <f>ROUND(('1 Inputs'!$B$25/12)*((+AK12+AL12)/2),0)</f>
        <v>0</v>
      </c>
      <c r="AM88" s="23">
        <f>ROUND(('1 Inputs'!$B$25/12)*((+AL12+AM12)/2),0)</f>
        <v>0</v>
      </c>
      <c r="AN88" s="23">
        <f>ROUND(('1 Inputs'!$B$25/12)*((+AM12+AN12)/2),0)</f>
        <v>0</v>
      </c>
      <c r="AO88" s="23">
        <f>ROUND(('1 Inputs'!$B$25/12)*((+AN12+AO12)/2),0)</f>
        <v>0</v>
      </c>
      <c r="AP88" s="23">
        <f>ROUND(('1 Inputs'!$B$25/12)*((+AO12+AP12)/2),0)</f>
        <v>0</v>
      </c>
      <c r="AQ88" s="23">
        <f>ROUND(('1 Inputs'!$B$25/12)*((+AP12+AQ12)/2),0)</f>
        <v>0</v>
      </c>
      <c r="AR88" s="23">
        <f>ROUND(('1 Inputs'!$B$25/12)*((+AQ12+AR12)/2),0)</f>
        <v>0</v>
      </c>
      <c r="AS88" s="23">
        <f>ROUND(('1 Inputs'!$B$25/12)*((+AR12+AS12)/2),0)</f>
        <v>0</v>
      </c>
      <c r="AT88" s="23">
        <f>ROUND(('1 Inputs'!$B$25/12)*((+AS12+AT12)/2),0)</f>
        <v>0</v>
      </c>
      <c r="AU88" s="23">
        <f>ROUND(('1 Inputs'!$B$25/12)*((+AT12+AU12)/2),0)</f>
        <v>0</v>
      </c>
      <c r="AV88" s="23">
        <f>ROUND(('1 Inputs'!$B$25/12)*((+AU12+AV12)/2),0)</f>
        <v>0</v>
      </c>
      <c r="AW88" s="23">
        <f>ROUND(('1 Inputs'!$B$25/12)*((+AV12+AW12)/2),0)</f>
        <v>0</v>
      </c>
      <c r="AX88" s="23">
        <f>ROUND(('1 Inputs'!$B$25/12)*((+AW12+AX12)/2),0)</f>
        <v>0</v>
      </c>
      <c r="AY88" s="23">
        <f>ROUND(('1 Inputs'!$B$25/12)*((+AX12+AY12)/2),0)</f>
        <v>0</v>
      </c>
      <c r="AZ88" s="23">
        <f>ROUND(('1 Inputs'!$B$25/12)*((+AY12+AZ12)/2),0)</f>
        <v>0</v>
      </c>
    </row>
    <row r="89" spans="1:57" ht="14.65" customHeight="1">
      <c r="A89" s="14"/>
      <c r="B89" s="14"/>
      <c r="C89" s="14"/>
      <c r="D89" s="174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1:57" ht="14.65" customHeight="1">
      <c r="A90" s="14"/>
      <c r="B90" s="14"/>
      <c r="C90" s="14"/>
      <c r="D90" s="174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1:57" ht="14.65" customHeight="1">
      <c r="A91" s="14"/>
      <c r="B91" s="14"/>
      <c r="C91" s="174" t="s">
        <v>23</v>
      </c>
      <c r="D91" s="175"/>
      <c r="E91" s="21">
        <f t="shared" ref="E91:AZ91" si="130">E88+D91</f>
        <v>0</v>
      </c>
      <c r="F91" s="21">
        <f t="shared" si="130"/>
        <v>0</v>
      </c>
      <c r="G91" s="21">
        <f t="shared" si="130"/>
        <v>0</v>
      </c>
      <c r="H91" s="21">
        <f t="shared" si="130"/>
        <v>0</v>
      </c>
      <c r="I91" s="21">
        <f t="shared" si="130"/>
        <v>0</v>
      </c>
      <c r="J91" s="21">
        <f t="shared" si="130"/>
        <v>0</v>
      </c>
      <c r="K91" s="21">
        <f t="shared" si="130"/>
        <v>0</v>
      </c>
      <c r="L91" s="21">
        <f t="shared" si="130"/>
        <v>0</v>
      </c>
      <c r="M91" s="21">
        <f t="shared" si="130"/>
        <v>0</v>
      </c>
      <c r="N91" s="21">
        <f t="shared" si="130"/>
        <v>0</v>
      </c>
      <c r="O91" s="21">
        <f t="shared" si="130"/>
        <v>0</v>
      </c>
      <c r="P91" s="21">
        <f t="shared" si="130"/>
        <v>0</v>
      </c>
      <c r="Q91" s="21">
        <f t="shared" si="130"/>
        <v>0</v>
      </c>
      <c r="R91" s="21">
        <f t="shared" si="130"/>
        <v>0</v>
      </c>
      <c r="S91" s="21">
        <f t="shared" si="130"/>
        <v>0</v>
      </c>
      <c r="T91" s="21">
        <f t="shared" si="130"/>
        <v>0</v>
      </c>
      <c r="U91" s="21">
        <f t="shared" si="130"/>
        <v>0</v>
      </c>
      <c r="V91" s="21">
        <f t="shared" si="130"/>
        <v>0</v>
      </c>
      <c r="W91" s="21">
        <f t="shared" si="130"/>
        <v>0</v>
      </c>
      <c r="X91" s="21">
        <f t="shared" si="130"/>
        <v>0</v>
      </c>
      <c r="Y91" s="21">
        <f t="shared" si="130"/>
        <v>0</v>
      </c>
      <c r="Z91" s="21">
        <f t="shared" si="130"/>
        <v>0</v>
      </c>
      <c r="AA91" s="21">
        <f t="shared" si="130"/>
        <v>0</v>
      </c>
      <c r="AB91" s="21">
        <f t="shared" si="130"/>
        <v>0</v>
      </c>
      <c r="AC91" s="21">
        <f t="shared" si="130"/>
        <v>0</v>
      </c>
      <c r="AD91" s="21">
        <f t="shared" si="130"/>
        <v>0</v>
      </c>
      <c r="AE91" s="21">
        <f t="shared" si="130"/>
        <v>0</v>
      </c>
      <c r="AF91" s="21">
        <f t="shared" si="130"/>
        <v>0</v>
      </c>
      <c r="AG91" s="21">
        <f t="shared" si="130"/>
        <v>0</v>
      </c>
      <c r="AH91" s="21">
        <f t="shared" si="130"/>
        <v>0</v>
      </c>
      <c r="AI91" s="21">
        <f t="shared" si="130"/>
        <v>0</v>
      </c>
      <c r="AJ91" s="21">
        <f t="shared" si="130"/>
        <v>0</v>
      </c>
      <c r="AK91" s="21">
        <f t="shared" si="130"/>
        <v>0</v>
      </c>
      <c r="AL91" s="21">
        <f t="shared" si="130"/>
        <v>0</v>
      </c>
      <c r="AM91" s="21">
        <f t="shared" si="130"/>
        <v>0</v>
      </c>
      <c r="AN91" s="21">
        <f t="shared" si="130"/>
        <v>0</v>
      </c>
      <c r="AO91" s="21">
        <f t="shared" si="130"/>
        <v>0</v>
      </c>
      <c r="AP91" s="21">
        <f t="shared" si="130"/>
        <v>0</v>
      </c>
      <c r="AQ91" s="21">
        <f t="shared" si="130"/>
        <v>0</v>
      </c>
      <c r="AR91" s="21">
        <f t="shared" si="130"/>
        <v>0</v>
      </c>
      <c r="AS91" s="21">
        <f t="shared" si="130"/>
        <v>0</v>
      </c>
      <c r="AT91" s="21">
        <f t="shared" si="130"/>
        <v>0</v>
      </c>
      <c r="AU91" s="21">
        <f t="shared" si="130"/>
        <v>0</v>
      </c>
      <c r="AV91" s="21">
        <f t="shared" si="130"/>
        <v>0</v>
      </c>
      <c r="AW91" s="21">
        <f t="shared" si="130"/>
        <v>0</v>
      </c>
      <c r="AX91" s="21">
        <f t="shared" si="130"/>
        <v>0</v>
      </c>
      <c r="AY91" s="21">
        <f t="shared" si="130"/>
        <v>0</v>
      </c>
      <c r="AZ91" s="21">
        <f t="shared" si="130"/>
        <v>0</v>
      </c>
    </row>
    <row r="92" spans="1:57" ht="14.65" customHeight="1"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4" spans="1:57" ht="14.65" customHeight="1">
      <c r="A94" s="172" t="s">
        <v>30</v>
      </c>
      <c r="E94" s="8" t="str">
        <f>E$9</f>
        <v>Actual</v>
      </c>
      <c r="F94" s="8" t="str">
        <f t="shared" ref="F94:AZ94" si="131">F$9</f>
        <v>Actual</v>
      </c>
      <c r="G94" s="8" t="str">
        <f t="shared" si="131"/>
        <v>Actual</v>
      </c>
      <c r="H94" s="8" t="str">
        <f t="shared" si="131"/>
        <v>Actual</v>
      </c>
      <c r="I94" s="8" t="str">
        <f t="shared" si="131"/>
        <v>Actual</v>
      </c>
      <c r="J94" s="8" t="str">
        <f t="shared" si="131"/>
        <v>Estimated</v>
      </c>
      <c r="K94" s="8" t="str">
        <f t="shared" si="131"/>
        <v>Estimated</v>
      </c>
      <c r="L94" s="8" t="str">
        <f t="shared" si="131"/>
        <v>Estimated</v>
      </c>
      <c r="M94" s="8" t="str">
        <f t="shared" si="131"/>
        <v>Estimated</v>
      </c>
      <c r="N94" s="8" t="str">
        <f t="shared" si="131"/>
        <v>Estimated</v>
      </c>
      <c r="O94" s="8" t="str">
        <f t="shared" si="131"/>
        <v>Estimated</v>
      </c>
      <c r="P94" s="8" t="str">
        <f t="shared" si="131"/>
        <v>Estimated</v>
      </c>
      <c r="Q94" s="8" t="str">
        <f t="shared" si="131"/>
        <v>Estimated</v>
      </c>
      <c r="R94" s="8" t="str">
        <f t="shared" si="131"/>
        <v>Estimated</v>
      </c>
      <c r="S94" s="8" t="str">
        <f t="shared" si="131"/>
        <v>Estimated</v>
      </c>
      <c r="T94" s="8" t="str">
        <f t="shared" si="131"/>
        <v>Estimated</v>
      </c>
      <c r="U94" s="8" t="str">
        <f t="shared" si="131"/>
        <v>Estimated</v>
      </c>
      <c r="V94" s="8" t="str">
        <f t="shared" si="131"/>
        <v>Estimated</v>
      </c>
      <c r="W94" s="8" t="str">
        <f t="shared" si="131"/>
        <v>Estimated</v>
      </c>
      <c r="X94" s="8" t="str">
        <f t="shared" si="131"/>
        <v>Estimated</v>
      </c>
      <c r="Y94" s="8" t="str">
        <f t="shared" si="131"/>
        <v>Estimated</v>
      </c>
      <c r="Z94" s="8" t="str">
        <f t="shared" si="131"/>
        <v>Estimated</v>
      </c>
      <c r="AA94" s="8" t="str">
        <f t="shared" si="131"/>
        <v>Estimated</v>
      </c>
      <c r="AB94" s="8" t="str">
        <f t="shared" si="131"/>
        <v>Estimated</v>
      </c>
      <c r="AC94" s="8" t="str">
        <f t="shared" si="131"/>
        <v>Estimated</v>
      </c>
      <c r="AD94" s="8" t="str">
        <f t="shared" si="131"/>
        <v>Estimated</v>
      </c>
      <c r="AE94" s="8" t="str">
        <f t="shared" si="131"/>
        <v>Estimated</v>
      </c>
      <c r="AF94" s="8" t="str">
        <f t="shared" si="131"/>
        <v>Estimated</v>
      </c>
      <c r="AG94" s="8" t="str">
        <f t="shared" si="131"/>
        <v>Estimated</v>
      </c>
      <c r="AH94" s="8" t="str">
        <f t="shared" si="131"/>
        <v>Estimated</v>
      </c>
      <c r="AI94" s="8" t="str">
        <f t="shared" si="131"/>
        <v>Estimated</v>
      </c>
      <c r="AJ94" s="8" t="str">
        <f t="shared" si="131"/>
        <v>Estimated</v>
      </c>
      <c r="AK94" s="8" t="str">
        <f t="shared" si="131"/>
        <v>Estimated</v>
      </c>
      <c r="AL94" s="8" t="str">
        <f t="shared" si="131"/>
        <v>Estimated</v>
      </c>
      <c r="AM94" s="8" t="str">
        <f t="shared" si="131"/>
        <v>Estimated</v>
      </c>
      <c r="AN94" s="8" t="str">
        <f t="shared" si="131"/>
        <v>Estimated</v>
      </c>
      <c r="AO94" s="8" t="str">
        <f t="shared" si="131"/>
        <v>Estimated</v>
      </c>
      <c r="AP94" s="8" t="str">
        <f t="shared" si="131"/>
        <v>Estimated</v>
      </c>
      <c r="AQ94" s="8" t="str">
        <f t="shared" si="131"/>
        <v>Estimated</v>
      </c>
      <c r="AR94" s="8" t="str">
        <f t="shared" si="131"/>
        <v>Estimated</v>
      </c>
      <c r="AS94" s="8" t="str">
        <f t="shared" si="131"/>
        <v>Estimated</v>
      </c>
      <c r="AT94" s="8" t="str">
        <f t="shared" si="131"/>
        <v>Estimated</v>
      </c>
      <c r="AU94" s="8" t="str">
        <f t="shared" si="131"/>
        <v>Estimated</v>
      </c>
      <c r="AV94" s="8" t="str">
        <f t="shared" si="131"/>
        <v>Estimated</v>
      </c>
      <c r="AW94" s="8" t="str">
        <f t="shared" si="131"/>
        <v>Estimated</v>
      </c>
      <c r="AX94" s="8" t="str">
        <f t="shared" si="131"/>
        <v>Estimated</v>
      </c>
      <c r="AY94" s="8" t="str">
        <f t="shared" si="131"/>
        <v>Estimated</v>
      </c>
      <c r="AZ94" s="8" t="str">
        <f t="shared" si="131"/>
        <v>Estimated</v>
      </c>
    </row>
    <row r="95" spans="1:57" ht="14.65" customHeight="1">
      <c r="D95" s="22"/>
      <c r="E95" s="12">
        <v>45658</v>
      </c>
      <c r="F95" s="12">
        <v>45689</v>
      </c>
      <c r="G95" s="12">
        <v>45717</v>
      </c>
      <c r="H95" s="12">
        <v>45748</v>
      </c>
      <c r="I95" s="12">
        <v>45778</v>
      </c>
      <c r="J95" s="12">
        <v>45809</v>
      </c>
      <c r="K95" s="12">
        <v>45839</v>
      </c>
      <c r="L95" s="12">
        <v>45870</v>
      </c>
      <c r="M95" s="12">
        <v>45901</v>
      </c>
      <c r="N95" s="12">
        <v>45931</v>
      </c>
      <c r="O95" s="12">
        <v>45962</v>
      </c>
      <c r="P95" s="12">
        <v>45992</v>
      </c>
      <c r="Q95" s="12">
        <v>46023</v>
      </c>
      <c r="R95" s="12">
        <v>46054</v>
      </c>
      <c r="S95" s="12">
        <v>46174</v>
      </c>
      <c r="T95" s="12">
        <v>46113</v>
      </c>
      <c r="U95" s="12">
        <v>46143</v>
      </c>
      <c r="V95" s="12">
        <v>46174</v>
      </c>
      <c r="W95" s="12">
        <v>46204</v>
      </c>
      <c r="X95" s="12">
        <v>46235</v>
      </c>
      <c r="Y95" s="12">
        <v>46266</v>
      </c>
      <c r="Z95" s="12">
        <v>46296</v>
      </c>
      <c r="AA95" s="12">
        <v>46327</v>
      </c>
      <c r="AB95" s="12">
        <v>46357</v>
      </c>
      <c r="AC95" s="12">
        <v>46388</v>
      </c>
      <c r="AD95" s="12">
        <v>46419</v>
      </c>
      <c r="AE95" s="12">
        <v>46447</v>
      </c>
      <c r="AF95" s="12">
        <v>46569</v>
      </c>
      <c r="AG95" s="12">
        <v>46508</v>
      </c>
      <c r="AH95" s="12">
        <v>46539</v>
      </c>
      <c r="AI95" s="12">
        <v>46569</v>
      </c>
      <c r="AJ95" s="12">
        <v>46600</v>
      </c>
      <c r="AK95" s="12">
        <v>46631</v>
      </c>
      <c r="AL95" s="12">
        <v>46661</v>
      </c>
      <c r="AM95" s="12">
        <v>46692</v>
      </c>
      <c r="AN95" s="12">
        <v>46722</v>
      </c>
      <c r="AO95" s="12">
        <v>46753</v>
      </c>
      <c r="AP95" s="12">
        <v>46784</v>
      </c>
      <c r="AQ95" s="12">
        <v>46813</v>
      </c>
      <c r="AR95" s="12">
        <v>46844</v>
      </c>
      <c r="AS95" s="12">
        <v>46966</v>
      </c>
      <c r="AT95" s="12">
        <v>46905</v>
      </c>
      <c r="AU95" s="12">
        <v>46935</v>
      </c>
      <c r="AV95" s="12">
        <v>46966</v>
      </c>
      <c r="AW95" s="12">
        <v>46997</v>
      </c>
      <c r="AX95" s="12">
        <v>47027</v>
      </c>
      <c r="AY95" s="12">
        <v>47058</v>
      </c>
      <c r="AZ95" s="12">
        <v>47088</v>
      </c>
    </row>
    <row r="96" spans="1:57" ht="14.65" customHeight="1">
      <c r="A96" s="14" t="s">
        <v>32</v>
      </c>
      <c r="B96" s="14"/>
      <c r="C96" s="14"/>
      <c r="D96" s="174"/>
      <c r="E96" s="21">
        <f>ROUND(('1 Inputs'!$C$25/12)*((+D18+E18)/2),0)</f>
        <v>0</v>
      </c>
      <c r="F96" s="21">
        <f>ROUND(('1 Inputs'!$C$25/12)*((+E18+F18)/2),0)</f>
        <v>0</v>
      </c>
      <c r="G96" s="21">
        <f>ROUND(('1 Inputs'!$C$25/12)*((+F18+G18)/2),0)</f>
        <v>9698</v>
      </c>
      <c r="H96" s="21">
        <f>ROUND(('1 Inputs'!$C$25/12)*((+G18+H18)/2),0)</f>
        <v>20245</v>
      </c>
      <c r="I96" s="21">
        <f>ROUND(('1 Inputs'!$C$25/12)*((+H18+I18)/2),0)</f>
        <v>21494</v>
      </c>
      <c r="J96" s="21">
        <f>ROUND(('1 Inputs'!$C$25/12)*((+I18+J18)/2),0)</f>
        <v>21896</v>
      </c>
      <c r="K96" s="21">
        <f>ROUND(('1 Inputs'!$C$25/12)*((+J18+K18)/2),0)</f>
        <v>21896</v>
      </c>
      <c r="L96" s="21">
        <f>ROUND(('1 Inputs'!$C$25/12)*((+K18+L18)/2),0)</f>
        <v>21896</v>
      </c>
      <c r="M96" s="21">
        <f>ROUND(('1 Inputs'!$C$25/12)*((+L18+M18)/2),0)</f>
        <v>21896</v>
      </c>
      <c r="N96" s="21">
        <f>ROUND(('1 Inputs'!$C$25/12)*((+M18+N18)/2),0)</f>
        <v>21896</v>
      </c>
      <c r="O96" s="21">
        <f>ROUND(('1 Inputs'!$C$25/12)*((+N18+O18)/2),0)</f>
        <v>21896</v>
      </c>
      <c r="P96" s="21">
        <f>ROUND(('1 Inputs'!$C$25/12)*((+O18+P18)/2),0)</f>
        <v>21896</v>
      </c>
      <c r="Q96" s="21">
        <f>ROUND(('1 Inputs'!$C$25/12)*((+P18+Q18)/2),0)</f>
        <v>21896</v>
      </c>
      <c r="R96" s="21">
        <f>ROUND(('1 Inputs'!$C$25/12)*((+Q18+R18)/2),0)</f>
        <v>21896</v>
      </c>
      <c r="S96" s="21">
        <f>ROUND(('1 Inputs'!$C$25/12)*((+R18+S18)/2),0)</f>
        <v>21896</v>
      </c>
      <c r="T96" s="21">
        <f>ROUND(('1 Inputs'!$C$25/12)*((+S18+T18)/2),0)</f>
        <v>21896</v>
      </c>
      <c r="U96" s="21">
        <f>ROUND(('1 Inputs'!$C$25/12)*((+T18+U18)/2),0)</f>
        <v>21896</v>
      </c>
      <c r="V96" s="21">
        <f>ROUND(('1 Inputs'!$C$25/12)*((+U18+V18)/2),0)</f>
        <v>21896</v>
      </c>
      <c r="W96" s="21">
        <f>ROUND(('1 Inputs'!$C$25/12)*((+V18+W18)/2),0)</f>
        <v>21896</v>
      </c>
      <c r="X96" s="21">
        <f>ROUND(('1 Inputs'!$C$25/12)*((+W18+X18)/2),0)</f>
        <v>21896</v>
      </c>
      <c r="Y96" s="21">
        <f>ROUND(('1 Inputs'!$C$25/12)*((+X18+Y18)/2),0)</f>
        <v>21896</v>
      </c>
      <c r="Z96" s="21">
        <f>ROUND(('1 Inputs'!$C$25/12)*((+Y18+Z18)/2),0)</f>
        <v>21896</v>
      </c>
      <c r="AA96" s="21">
        <f>ROUND(('1 Inputs'!$C$25/12)*((+Z18+AA18)/2),0)</f>
        <v>21896</v>
      </c>
      <c r="AB96" s="21">
        <f>ROUND(('1 Inputs'!$C$25/12)*((+AA18+AB18)/2),0)</f>
        <v>21896</v>
      </c>
      <c r="AC96" s="21">
        <f>ROUND(('1 Inputs'!$C$25/12)*((+AB18+AC18)/2),0)</f>
        <v>21896</v>
      </c>
      <c r="AD96" s="21">
        <f>ROUND(('1 Inputs'!$C$25/12)*((+AC18+AD18)/2),0)</f>
        <v>21896</v>
      </c>
      <c r="AE96" s="21">
        <f>ROUND(('1 Inputs'!$C$25/12)*((+AD18+AE18)/2),0)</f>
        <v>21896</v>
      </c>
      <c r="AF96" s="21">
        <f>ROUND(('1 Inputs'!$C$25/12)*((+AE18+AF18)/2),0)</f>
        <v>21896</v>
      </c>
      <c r="AG96" s="21">
        <f>ROUND(('1 Inputs'!$C$25/12)*((+AF18+AG18)/2),0)</f>
        <v>21896</v>
      </c>
      <c r="AH96" s="21">
        <f>ROUND(('1 Inputs'!$C$25/12)*((+AG18+AH18)/2),0)</f>
        <v>21896</v>
      </c>
      <c r="AI96" s="21">
        <f>ROUND(('1 Inputs'!$C$25/12)*((+AH18+AI18)/2),0)</f>
        <v>21896</v>
      </c>
      <c r="AJ96" s="21">
        <f>ROUND(('1 Inputs'!$C$25/12)*((+AI18+AJ18)/2),0)</f>
        <v>21896</v>
      </c>
      <c r="AK96" s="21">
        <f>ROUND(('1 Inputs'!$C$25/12)*((+AJ18+AK18)/2),0)</f>
        <v>21896</v>
      </c>
      <c r="AL96" s="21">
        <f>ROUND(('1 Inputs'!$C$25/12)*((+AK18+AL18)/2),0)</f>
        <v>21896</v>
      </c>
      <c r="AM96" s="21">
        <f>ROUND(('1 Inputs'!$C$25/12)*((+AL18+AM18)/2),0)</f>
        <v>21896</v>
      </c>
      <c r="AN96" s="21">
        <f>ROUND(('1 Inputs'!$C$25/12)*((+AM18+AN18)/2),0)</f>
        <v>21896</v>
      </c>
      <c r="AO96" s="21">
        <f>ROUND(('1 Inputs'!$C$25/12)*((+AN18+AO18)/2),0)</f>
        <v>21896</v>
      </c>
      <c r="AP96" s="21">
        <f>ROUND(('1 Inputs'!$C$25/12)*((+AO18+AP18)/2),0)</f>
        <v>21896</v>
      </c>
      <c r="AQ96" s="21">
        <f>ROUND(('1 Inputs'!$C$25/12)*((+AP18+AQ18)/2),0)</f>
        <v>21896</v>
      </c>
      <c r="AR96" s="21">
        <f>ROUND(('1 Inputs'!$C$25/12)*((+AQ18+AR18)/2),0)</f>
        <v>21896</v>
      </c>
      <c r="AS96" s="21">
        <f>ROUND(('1 Inputs'!$C$25/12)*((+AR18+AS18)/2),0)</f>
        <v>21896</v>
      </c>
      <c r="AT96" s="21">
        <f>ROUND(('1 Inputs'!$C$25/12)*((+AS18+AT18)/2),0)</f>
        <v>21896</v>
      </c>
      <c r="AU96" s="21">
        <f>ROUND(('1 Inputs'!$C$25/12)*((+AT18+AU18)/2),0)</f>
        <v>21896</v>
      </c>
      <c r="AV96" s="21">
        <f>ROUND(('1 Inputs'!$C$25/12)*((+AU18+AV18)/2),0)</f>
        <v>21896</v>
      </c>
      <c r="AW96" s="21">
        <f>ROUND(('1 Inputs'!$C$25/12)*((+AV18+AW18)/2),0)</f>
        <v>21896</v>
      </c>
      <c r="AX96" s="21">
        <f>ROUND(('1 Inputs'!$C$25/12)*((+AW18+AX18)/2),0)</f>
        <v>21896</v>
      </c>
      <c r="AY96" s="21">
        <f>ROUND(('1 Inputs'!$C$25/12)*((+AX18+AY18)/2),0)</f>
        <v>21896</v>
      </c>
      <c r="AZ96" s="21">
        <f>ROUND(('1 Inputs'!$C$25/12)*((+AY18+AZ18)/2),0)</f>
        <v>21896</v>
      </c>
      <c r="BB96" s="4"/>
    </row>
    <row r="97" spans="1:52" ht="14.65" customHeight="1">
      <c r="A97" s="13"/>
      <c r="B97" s="14"/>
      <c r="C97" s="14"/>
      <c r="D97" s="174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52" ht="14.65" customHeight="1">
      <c r="A98" s="13"/>
      <c r="B98" s="14"/>
      <c r="C98" s="14"/>
      <c r="D98" s="174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14.65" customHeight="1">
      <c r="A99" s="13"/>
      <c r="B99" s="14"/>
      <c r="C99" s="174" t="s">
        <v>23</v>
      </c>
      <c r="D99" s="175"/>
      <c r="E99" s="21">
        <f t="shared" ref="E99:AZ99" si="132">E96+D99</f>
        <v>0</v>
      </c>
      <c r="F99" s="21">
        <f t="shared" si="132"/>
        <v>0</v>
      </c>
      <c r="G99" s="21">
        <f t="shared" si="132"/>
        <v>9698</v>
      </c>
      <c r="H99" s="21">
        <f t="shared" si="132"/>
        <v>29943</v>
      </c>
      <c r="I99" s="21">
        <f t="shared" si="132"/>
        <v>51437</v>
      </c>
      <c r="J99" s="21">
        <f t="shared" si="132"/>
        <v>73333</v>
      </c>
      <c r="K99" s="21">
        <f t="shared" si="132"/>
        <v>95229</v>
      </c>
      <c r="L99" s="21">
        <f t="shared" si="132"/>
        <v>117125</v>
      </c>
      <c r="M99" s="21">
        <f t="shared" si="132"/>
        <v>139021</v>
      </c>
      <c r="N99" s="21">
        <f t="shared" si="132"/>
        <v>160917</v>
      </c>
      <c r="O99" s="21">
        <f t="shared" si="132"/>
        <v>182813</v>
      </c>
      <c r="P99" s="21">
        <f t="shared" si="132"/>
        <v>204709</v>
      </c>
      <c r="Q99" s="21">
        <f t="shared" si="132"/>
        <v>226605</v>
      </c>
      <c r="R99" s="21">
        <f t="shared" si="132"/>
        <v>248501</v>
      </c>
      <c r="S99" s="21">
        <f t="shared" si="132"/>
        <v>270397</v>
      </c>
      <c r="T99" s="21">
        <f t="shared" si="132"/>
        <v>292293</v>
      </c>
      <c r="U99" s="21">
        <f t="shared" si="132"/>
        <v>314189</v>
      </c>
      <c r="V99" s="21">
        <f t="shared" si="132"/>
        <v>336085</v>
      </c>
      <c r="W99" s="21">
        <f t="shared" si="132"/>
        <v>357981</v>
      </c>
      <c r="X99" s="21">
        <f t="shared" si="132"/>
        <v>379877</v>
      </c>
      <c r="Y99" s="21">
        <f t="shared" si="132"/>
        <v>401773</v>
      </c>
      <c r="Z99" s="21">
        <f t="shared" si="132"/>
        <v>423669</v>
      </c>
      <c r="AA99" s="21">
        <f t="shared" si="132"/>
        <v>445565</v>
      </c>
      <c r="AB99" s="21">
        <f t="shared" si="132"/>
        <v>467461</v>
      </c>
      <c r="AC99" s="21">
        <f t="shared" si="132"/>
        <v>489357</v>
      </c>
      <c r="AD99" s="21">
        <f t="shared" si="132"/>
        <v>511253</v>
      </c>
      <c r="AE99" s="21">
        <f t="shared" si="132"/>
        <v>533149</v>
      </c>
      <c r="AF99" s="21">
        <f t="shared" si="132"/>
        <v>555045</v>
      </c>
      <c r="AG99" s="21">
        <f t="shared" si="132"/>
        <v>576941</v>
      </c>
      <c r="AH99" s="21">
        <f t="shared" si="132"/>
        <v>598837</v>
      </c>
      <c r="AI99" s="21">
        <f t="shared" si="132"/>
        <v>620733</v>
      </c>
      <c r="AJ99" s="21">
        <f t="shared" si="132"/>
        <v>642629</v>
      </c>
      <c r="AK99" s="21">
        <f t="shared" si="132"/>
        <v>664525</v>
      </c>
      <c r="AL99" s="21">
        <f t="shared" si="132"/>
        <v>686421</v>
      </c>
      <c r="AM99" s="21">
        <f t="shared" si="132"/>
        <v>708317</v>
      </c>
      <c r="AN99" s="21">
        <f t="shared" si="132"/>
        <v>730213</v>
      </c>
      <c r="AO99" s="21">
        <f t="shared" si="132"/>
        <v>752109</v>
      </c>
      <c r="AP99" s="21">
        <f t="shared" si="132"/>
        <v>774005</v>
      </c>
      <c r="AQ99" s="21">
        <f t="shared" si="132"/>
        <v>795901</v>
      </c>
      <c r="AR99" s="21">
        <f t="shared" si="132"/>
        <v>817797</v>
      </c>
      <c r="AS99" s="21">
        <f t="shared" si="132"/>
        <v>839693</v>
      </c>
      <c r="AT99" s="21">
        <f t="shared" si="132"/>
        <v>861589</v>
      </c>
      <c r="AU99" s="21">
        <f t="shared" si="132"/>
        <v>883485</v>
      </c>
      <c r="AV99" s="21">
        <f t="shared" si="132"/>
        <v>905381</v>
      </c>
      <c r="AW99" s="21">
        <f t="shared" si="132"/>
        <v>927277</v>
      </c>
      <c r="AX99" s="21">
        <f t="shared" si="132"/>
        <v>949173</v>
      </c>
      <c r="AY99" s="21">
        <f t="shared" si="132"/>
        <v>971069</v>
      </c>
      <c r="AZ99" s="21">
        <f t="shared" si="132"/>
        <v>992965</v>
      </c>
    </row>
    <row r="100" spans="1:52" ht="14.65" customHeight="1">
      <c r="A100" s="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1:52" ht="14.65" customHeight="1">
      <c r="A101" s="1" t="s">
        <v>63</v>
      </c>
      <c r="E101" s="8" t="str">
        <f>E$9</f>
        <v>Actual</v>
      </c>
      <c r="F101" s="8" t="str">
        <f t="shared" ref="F101:AZ101" si="133">F$9</f>
        <v>Actual</v>
      </c>
      <c r="G101" s="8" t="str">
        <f t="shared" si="133"/>
        <v>Actual</v>
      </c>
      <c r="H101" s="8" t="str">
        <f t="shared" si="133"/>
        <v>Actual</v>
      </c>
      <c r="I101" s="8" t="str">
        <f t="shared" si="133"/>
        <v>Actual</v>
      </c>
      <c r="J101" s="8" t="str">
        <f t="shared" si="133"/>
        <v>Estimated</v>
      </c>
      <c r="K101" s="8" t="str">
        <f t="shared" si="133"/>
        <v>Estimated</v>
      </c>
      <c r="L101" s="8" t="str">
        <f t="shared" si="133"/>
        <v>Estimated</v>
      </c>
      <c r="M101" s="8" t="str">
        <f t="shared" si="133"/>
        <v>Estimated</v>
      </c>
      <c r="N101" s="8" t="str">
        <f t="shared" si="133"/>
        <v>Estimated</v>
      </c>
      <c r="O101" s="8" t="str">
        <f t="shared" si="133"/>
        <v>Estimated</v>
      </c>
      <c r="P101" s="8" t="str">
        <f t="shared" si="133"/>
        <v>Estimated</v>
      </c>
      <c r="Q101" s="8" t="str">
        <f t="shared" si="133"/>
        <v>Estimated</v>
      </c>
      <c r="R101" s="8" t="str">
        <f t="shared" si="133"/>
        <v>Estimated</v>
      </c>
      <c r="S101" s="8" t="str">
        <f t="shared" si="133"/>
        <v>Estimated</v>
      </c>
      <c r="T101" s="8" t="str">
        <f t="shared" si="133"/>
        <v>Estimated</v>
      </c>
      <c r="U101" s="8" t="str">
        <f t="shared" si="133"/>
        <v>Estimated</v>
      </c>
      <c r="V101" s="8" t="str">
        <f t="shared" si="133"/>
        <v>Estimated</v>
      </c>
      <c r="W101" s="8" t="str">
        <f t="shared" si="133"/>
        <v>Estimated</v>
      </c>
      <c r="X101" s="8" t="str">
        <f t="shared" si="133"/>
        <v>Estimated</v>
      </c>
      <c r="Y101" s="8" t="str">
        <f t="shared" si="133"/>
        <v>Estimated</v>
      </c>
      <c r="Z101" s="8" t="str">
        <f t="shared" si="133"/>
        <v>Estimated</v>
      </c>
      <c r="AA101" s="8" t="str">
        <f t="shared" si="133"/>
        <v>Estimated</v>
      </c>
      <c r="AB101" s="8" t="str">
        <f t="shared" si="133"/>
        <v>Estimated</v>
      </c>
      <c r="AC101" s="8" t="str">
        <f t="shared" si="133"/>
        <v>Estimated</v>
      </c>
      <c r="AD101" s="8" t="str">
        <f t="shared" si="133"/>
        <v>Estimated</v>
      </c>
      <c r="AE101" s="8" t="str">
        <f t="shared" si="133"/>
        <v>Estimated</v>
      </c>
      <c r="AF101" s="8" t="str">
        <f t="shared" si="133"/>
        <v>Estimated</v>
      </c>
      <c r="AG101" s="8" t="str">
        <f t="shared" si="133"/>
        <v>Estimated</v>
      </c>
      <c r="AH101" s="8" t="str">
        <f t="shared" si="133"/>
        <v>Estimated</v>
      </c>
      <c r="AI101" s="8" t="str">
        <f t="shared" si="133"/>
        <v>Estimated</v>
      </c>
      <c r="AJ101" s="8" t="str">
        <f t="shared" si="133"/>
        <v>Estimated</v>
      </c>
      <c r="AK101" s="8" t="str">
        <f t="shared" si="133"/>
        <v>Estimated</v>
      </c>
      <c r="AL101" s="8" t="str">
        <f t="shared" si="133"/>
        <v>Estimated</v>
      </c>
      <c r="AM101" s="8" t="str">
        <f t="shared" si="133"/>
        <v>Estimated</v>
      </c>
      <c r="AN101" s="8" t="str">
        <f t="shared" si="133"/>
        <v>Estimated</v>
      </c>
      <c r="AO101" s="8" t="str">
        <f t="shared" si="133"/>
        <v>Estimated</v>
      </c>
      <c r="AP101" s="8" t="str">
        <f t="shared" si="133"/>
        <v>Estimated</v>
      </c>
      <c r="AQ101" s="8" t="str">
        <f t="shared" si="133"/>
        <v>Estimated</v>
      </c>
      <c r="AR101" s="8" t="str">
        <f t="shared" si="133"/>
        <v>Estimated</v>
      </c>
      <c r="AS101" s="8" t="str">
        <f t="shared" si="133"/>
        <v>Estimated</v>
      </c>
      <c r="AT101" s="8" t="str">
        <f t="shared" si="133"/>
        <v>Estimated</v>
      </c>
      <c r="AU101" s="8" t="str">
        <f t="shared" si="133"/>
        <v>Estimated</v>
      </c>
      <c r="AV101" s="8" t="str">
        <f t="shared" si="133"/>
        <v>Estimated</v>
      </c>
      <c r="AW101" s="8" t="str">
        <f t="shared" si="133"/>
        <v>Estimated</v>
      </c>
      <c r="AX101" s="8" t="str">
        <f t="shared" si="133"/>
        <v>Estimated</v>
      </c>
      <c r="AY101" s="8" t="str">
        <f t="shared" si="133"/>
        <v>Estimated</v>
      </c>
      <c r="AZ101" s="8" t="str">
        <f t="shared" si="133"/>
        <v>Estimated</v>
      </c>
    </row>
    <row r="102" spans="1:52" ht="14.65" customHeight="1">
      <c r="D102" s="22"/>
      <c r="E102" s="12">
        <v>45658</v>
      </c>
      <c r="F102" s="12">
        <v>45689</v>
      </c>
      <c r="G102" s="12">
        <v>45717</v>
      </c>
      <c r="H102" s="12">
        <v>45748</v>
      </c>
      <c r="I102" s="12">
        <v>45778</v>
      </c>
      <c r="J102" s="12">
        <v>45809</v>
      </c>
      <c r="K102" s="12">
        <v>45839</v>
      </c>
      <c r="L102" s="12">
        <v>45870</v>
      </c>
      <c r="M102" s="12">
        <v>45901</v>
      </c>
      <c r="N102" s="12">
        <v>45931</v>
      </c>
      <c r="O102" s="12">
        <v>45962</v>
      </c>
      <c r="P102" s="12">
        <v>45992</v>
      </c>
      <c r="Q102" s="12">
        <v>46023</v>
      </c>
      <c r="R102" s="12">
        <v>46054</v>
      </c>
      <c r="S102" s="12">
        <v>46174</v>
      </c>
      <c r="T102" s="12">
        <v>46113</v>
      </c>
      <c r="U102" s="12">
        <v>46143</v>
      </c>
      <c r="V102" s="12">
        <v>46174</v>
      </c>
      <c r="W102" s="12">
        <v>46204</v>
      </c>
      <c r="X102" s="12">
        <v>46235</v>
      </c>
      <c r="Y102" s="12">
        <v>46266</v>
      </c>
      <c r="Z102" s="12">
        <v>46296</v>
      </c>
      <c r="AA102" s="12">
        <v>46327</v>
      </c>
      <c r="AB102" s="12">
        <v>46357</v>
      </c>
      <c r="AC102" s="12">
        <v>46388</v>
      </c>
      <c r="AD102" s="12">
        <v>46419</v>
      </c>
      <c r="AE102" s="12">
        <v>46447</v>
      </c>
      <c r="AF102" s="12">
        <v>46569</v>
      </c>
      <c r="AG102" s="12">
        <v>46508</v>
      </c>
      <c r="AH102" s="12">
        <v>46539</v>
      </c>
      <c r="AI102" s="12">
        <v>46569</v>
      </c>
      <c r="AJ102" s="12">
        <v>46600</v>
      </c>
      <c r="AK102" s="12">
        <v>46631</v>
      </c>
      <c r="AL102" s="12">
        <v>46661</v>
      </c>
      <c r="AM102" s="12">
        <v>46692</v>
      </c>
      <c r="AN102" s="12">
        <v>46722</v>
      </c>
      <c r="AO102" s="12">
        <v>46753</v>
      </c>
      <c r="AP102" s="12">
        <v>46784</v>
      </c>
      <c r="AQ102" s="12">
        <v>46813</v>
      </c>
      <c r="AR102" s="12">
        <v>46844</v>
      </c>
      <c r="AS102" s="12">
        <v>46966</v>
      </c>
      <c r="AT102" s="12">
        <v>46905</v>
      </c>
      <c r="AU102" s="12">
        <v>46935</v>
      </c>
      <c r="AV102" s="12">
        <v>46966</v>
      </c>
      <c r="AW102" s="12">
        <v>46997</v>
      </c>
      <c r="AX102" s="12">
        <v>47027</v>
      </c>
      <c r="AY102" s="12">
        <v>47058</v>
      </c>
      <c r="AZ102" s="12">
        <v>47088</v>
      </c>
    </row>
    <row r="103" spans="1:52" ht="14.65" customHeight="1">
      <c r="A103" s="14" t="s">
        <v>32</v>
      </c>
      <c r="B103" s="14"/>
      <c r="C103" s="14"/>
      <c r="D103" s="174"/>
      <c r="E103" s="21">
        <f>ROUND(('1 Inputs'!$D$25/12)*((+D20+E20)/2),0)</f>
        <v>0</v>
      </c>
      <c r="F103" s="21">
        <f>ROUND(('1 Inputs'!$D$25/12)*((+E20+F20)/2),0)</f>
        <v>0</v>
      </c>
      <c r="G103" s="21">
        <f>ROUND(('1 Inputs'!$D$25/12)*((+F20+G20)/2),0)</f>
        <v>0</v>
      </c>
      <c r="H103" s="21">
        <f>ROUND(('1 Inputs'!$D$25/12)*((+G20+H20)/2),0)</f>
        <v>0</v>
      </c>
      <c r="I103" s="21">
        <f>ROUND(('1 Inputs'!$D$25/12)*((+H20+I20)/2),0)</f>
        <v>0</v>
      </c>
      <c r="J103" s="21">
        <f>ROUND(('1 Inputs'!$D$25/12)*((+I20+J20)/2),0)</f>
        <v>0</v>
      </c>
      <c r="K103" s="21">
        <f>ROUND(('1 Inputs'!$D$25/12)*((+J20+K20)/2),0)</f>
        <v>0</v>
      </c>
      <c r="L103" s="21">
        <f>ROUND(('1 Inputs'!$D$25/12)*((+K20+L20)/2),0)</f>
        <v>0</v>
      </c>
      <c r="M103" s="21">
        <f>ROUND(('1 Inputs'!$D$25/12)*((+L20+M20)/2),0)</f>
        <v>0</v>
      </c>
      <c r="N103" s="21">
        <f>ROUND(('1 Inputs'!$D$25/12)*((+M20+N20)/2),0)</f>
        <v>0</v>
      </c>
      <c r="O103" s="21">
        <f>ROUND(('1 Inputs'!$D$25/12)*((+N20+O20)/2),0)</f>
        <v>0</v>
      </c>
      <c r="P103" s="21">
        <f>ROUND(('1 Inputs'!$D$25/12)*((+O20+P20)/2),0)</f>
        <v>0</v>
      </c>
      <c r="Q103" s="21">
        <f>ROUND(('1 Inputs'!$D$25/12)*((+P20+Q20)/2),0)</f>
        <v>0</v>
      </c>
      <c r="R103" s="21">
        <f>ROUND(('1 Inputs'!$D$25/12)*((+Q20+R20)/2),0)</f>
        <v>0</v>
      </c>
      <c r="S103" s="21">
        <f>ROUND(('1 Inputs'!$D$25/12)*((+R20+S20)/2),0)</f>
        <v>0</v>
      </c>
      <c r="T103" s="21">
        <f>ROUND(('1 Inputs'!$D$25/12)*((+S20+T20)/2),0)</f>
        <v>0</v>
      </c>
      <c r="U103" s="21">
        <f>ROUND(('1 Inputs'!$D$25/12)*((+T20+U20)/2),0)</f>
        <v>0</v>
      </c>
      <c r="V103" s="21">
        <f>ROUND(('1 Inputs'!$D$25/12)*((+U20+V20)/2),0)</f>
        <v>0</v>
      </c>
      <c r="W103" s="21">
        <f>ROUND(('1 Inputs'!$D$25/12)*((+V20+W20)/2),0)</f>
        <v>0</v>
      </c>
      <c r="X103" s="21">
        <f>ROUND(('1 Inputs'!$D$25/12)*((+W20+X20)/2),0)</f>
        <v>0</v>
      </c>
      <c r="Y103" s="21">
        <f>ROUND(('1 Inputs'!$D$25/12)*((+X20+Y20)/2),0)</f>
        <v>0</v>
      </c>
      <c r="Z103" s="21">
        <f>ROUND(('1 Inputs'!$D$25/12)*((+Y20+Z20)/2),0)</f>
        <v>0</v>
      </c>
      <c r="AA103" s="21">
        <f>ROUND(('1 Inputs'!$D$25/12)*((+Z20+AA20)/2),0)</f>
        <v>0</v>
      </c>
      <c r="AB103" s="21">
        <f>ROUND(('1 Inputs'!$D$25/12)*((+AA20+AB20)/2),0)</f>
        <v>0</v>
      </c>
      <c r="AC103" s="21">
        <f>ROUND(('1 Inputs'!$D$25/12)*((+AB20+AC20)/2),0)</f>
        <v>0</v>
      </c>
      <c r="AD103" s="21">
        <f>ROUND(('1 Inputs'!$D$25/12)*((+AC20+AD20)/2),0)</f>
        <v>0</v>
      </c>
      <c r="AE103" s="21">
        <f>ROUND(('1 Inputs'!$D$25/12)*((+AD20+AE20)/2),0)</f>
        <v>0</v>
      </c>
      <c r="AF103" s="21">
        <f>ROUND(('1 Inputs'!$D$25/12)*((+AE20+AF20)/2),0)</f>
        <v>0</v>
      </c>
      <c r="AG103" s="21">
        <f>ROUND(('1 Inputs'!$D$25/12)*((+AF20+AG20)/2),0)</f>
        <v>0</v>
      </c>
      <c r="AH103" s="21">
        <f>ROUND(('1 Inputs'!$D$25/12)*((+AG20+AH20)/2),0)</f>
        <v>0</v>
      </c>
      <c r="AI103" s="21">
        <f>ROUND(('1 Inputs'!$D$25/12)*((+AH20+AI20)/2),0)</f>
        <v>0</v>
      </c>
      <c r="AJ103" s="21">
        <f>ROUND(('1 Inputs'!$D$25/12)*((+AI20+AJ20)/2),0)</f>
        <v>0</v>
      </c>
      <c r="AK103" s="21">
        <f>ROUND(('1 Inputs'!$D$25/12)*((+AJ20+AK20)/2),0)</f>
        <v>0</v>
      </c>
      <c r="AL103" s="21">
        <f>ROUND(('1 Inputs'!$D$25/12)*((+AK20+AL20)/2),0)</f>
        <v>0</v>
      </c>
      <c r="AM103" s="21">
        <f>ROUND(('1 Inputs'!$D$25/12)*((+AL20+AM20)/2),0)</f>
        <v>0</v>
      </c>
      <c r="AN103" s="21">
        <f>ROUND(('1 Inputs'!$D$25/12)*((+AM20+AN20)/2),0)</f>
        <v>0</v>
      </c>
      <c r="AO103" s="21">
        <f>ROUND(('1 Inputs'!$D$25/12)*((+AN20+AO20)/2),0)</f>
        <v>0</v>
      </c>
      <c r="AP103" s="21">
        <f>ROUND(('1 Inputs'!$D$25/12)*((+AO20+AP20)/2),0)</f>
        <v>0</v>
      </c>
      <c r="AQ103" s="21">
        <f>ROUND(('1 Inputs'!$D$25/12)*((+AP20+AQ20)/2),0)</f>
        <v>0</v>
      </c>
      <c r="AR103" s="21">
        <f>ROUND(('1 Inputs'!$D$25/12)*((+AQ20+AR20)/2),0)</f>
        <v>0</v>
      </c>
      <c r="AS103" s="21">
        <f>ROUND(('1 Inputs'!$D$25/12)*((+AR20+AS20)/2),0)</f>
        <v>0</v>
      </c>
      <c r="AT103" s="21">
        <f>ROUND(('1 Inputs'!$D$25/12)*((+AS20+AT20)/2),0)</f>
        <v>0</v>
      </c>
      <c r="AU103" s="21">
        <f>ROUND(('1 Inputs'!$D$25/12)*((+AT20+AU20)/2),0)</f>
        <v>0</v>
      </c>
      <c r="AV103" s="21">
        <f>ROUND(('1 Inputs'!$D$25/12)*((+AU20+AV20)/2),0)</f>
        <v>0</v>
      </c>
      <c r="AW103" s="21">
        <f>ROUND(('1 Inputs'!$D$25/12)*((+AV20+AW20)/2),0)</f>
        <v>0</v>
      </c>
      <c r="AX103" s="21">
        <f>ROUND(('1 Inputs'!$D$25/12)*((+AW20+AX20)/2),0)</f>
        <v>0</v>
      </c>
      <c r="AY103" s="21">
        <f>ROUND(('1 Inputs'!$D$25/12)*((+AX20+AY20)/2),0)</f>
        <v>0</v>
      </c>
      <c r="AZ103" s="21">
        <f>ROUND(('1 Inputs'!$D$25/12)*((+AY20+AZ20)/2),0)</f>
        <v>0</v>
      </c>
    </row>
    <row r="104" spans="1:52" ht="14.65" customHeight="1">
      <c r="A104" s="13"/>
      <c r="B104" s="14"/>
      <c r="C104" s="14"/>
      <c r="D104" s="174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1:52" ht="14.65" customHeight="1">
      <c r="A105" s="13"/>
      <c r="B105" s="14"/>
      <c r="C105" s="14"/>
      <c r="D105" s="174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 spans="1:52" ht="14.65" customHeight="1">
      <c r="A106" s="13"/>
      <c r="B106" s="14"/>
      <c r="C106" s="174" t="s">
        <v>23</v>
      </c>
      <c r="D106" s="175"/>
      <c r="E106" s="21">
        <f t="shared" ref="E106:AZ106" si="134">E103+D106</f>
        <v>0</v>
      </c>
      <c r="F106" s="21">
        <f t="shared" si="134"/>
        <v>0</v>
      </c>
      <c r="G106" s="21">
        <f t="shared" si="134"/>
        <v>0</v>
      </c>
      <c r="H106" s="21">
        <f t="shared" si="134"/>
        <v>0</v>
      </c>
      <c r="I106" s="21">
        <f t="shared" si="134"/>
        <v>0</v>
      </c>
      <c r="J106" s="21">
        <f t="shared" si="134"/>
        <v>0</v>
      </c>
      <c r="K106" s="21">
        <f t="shared" si="134"/>
        <v>0</v>
      </c>
      <c r="L106" s="21">
        <f t="shared" si="134"/>
        <v>0</v>
      </c>
      <c r="M106" s="21">
        <f t="shared" si="134"/>
        <v>0</v>
      </c>
      <c r="N106" s="21">
        <f t="shared" si="134"/>
        <v>0</v>
      </c>
      <c r="O106" s="21">
        <f t="shared" si="134"/>
        <v>0</v>
      </c>
      <c r="P106" s="21">
        <f t="shared" si="134"/>
        <v>0</v>
      </c>
      <c r="Q106" s="21">
        <f t="shared" si="134"/>
        <v>0</v>
      </c>
      <c r="R106" s="21">
        <f t="shared" si="134"/>
        <v>0</v>
      </c>
      <c r="S106" s="21">
        <f t="shared" si="134"/>
        <v>0</v>
      </c>
      <c r="T106" s="21">
        <f t="shared" si="134"/>
        <v>0</v>
      </c>
      <c r="U106" s="21">
        <f t="shared" si="134"/>
        <v>0</v>
      </c>
      <c r="V106" s="21">
        <f t="shared" si="134"/>
        <v>0</v>
      </c>
      <c r="W106" s="21">
        <f t="shared" si="134"/>
        <v>0</v>
      </c>
      <c r="X106" s="21">
        <f t="shared" si="134"/>
        <v>0</v>
      </c>
      <c r="Y106" s="21">
        <f t="shared" si="134"/>
        <v>0</v>
      </c>
      <c r="Z106" s="21">
        <f t="shared" si="134"/>
        <v>0</v>
      </c>
      <c r="AA106" s="21">
        <f t="shared" si="134"/>
        <v>0</v>
      </c>
      <c r="AB106" s="21">
        <f t="shared" si="134"/>
        <v>0</v>
      </c>
      <c r="AC106" s="21">
        <f t="shared" si="134"/>
        <v>0</v>
      </c>
      <c r="AD106" s="21">
        <f t="shared" si="134"/>
        <v>0</v>
      </c>
      <c r="AE106" s="21">
        <f t="shared" si="134"/>
        <v>0</v>
      </c>
      <c r="AF106" s="21">
        <f t="shared" si="134"/>
        <v>0</v>
      </c>
      <c r="AG106" s="21">
        <f t="shared" si="134"/>
        <v>0</v>
      </c>
      <c r="AH106" s="21">
        <f t="shared" si="134"/>
        <v>0</v>
      </c>
      <c r="AI106" s="21">
        <f t="shared" si="134"/>
        <v>0</v>
      </c>
      <c r="AJ106" s="21">
        <f t="shared" si="134"/>
        <v>0</v>
      </c>
      <c r="AK106" s="21">
        <f t="shared" si="134"/>
        <v>0</v>
      </c>
      <c r="AL106" s="21">
        <f t="shared" si="134"/>
        <v>0</v>
      </c>
      <c r="AM106" s="21">
        <f t="shared" si="134"/>
        <v>0</v>
      </c>
      <c r="AN106" s="21">
        <f t="shared" si="134"/>
        <v>0</v>
      </c>
      <c r="AO106" s="21">
        <f t="shared" si="134"/>
        <v>0</v>
      </c>
      <c r="AP106" s="21">
        <f t="shared" si="134"/>
        <v>0</v>
      </c>
      <c r="AQ106" s="21">
        <f t="shared" si="134"/>
        <v>0</v>
      </c>
      <c r="AR106" s="21">
        <f t="shared" si="134"/>
        <v>0</v>
      </c>
      <c r="AS106" s="21">
        <f t="shared" si="134"/>
        <v>0</v>
      </c>
      <c r="AT106" s="21">
        <f t="shared" si="134"/>
        <v>0</v>
      </c>
      <c r="AU106" s="21">
        <f t="shared" si="134"/>
        <v>0</v>
      </c>
      <c r="AV106" s="21">
        <f t="shared" si="134"/>
        <v>0</v>
      </c>
      <c r="AW106" s="21">
        <f t="shared" si="134"/>
        <v>0</v>
      </c>
      <c r="AX106" s="21">
        <f t="shared" si="134"/>
        <v>0</v>
      </c>
      <c r="AY106" s="21">
        <f t="shared" si="134"/>
        <v>0</v>
      </c>
      <c r="AZ106" s="21">
        <f t="shared" si="134"/>
        <v>0</v>
      </c>
    </row>
    <row r="107" spans="1:52" ht="14.65" customHeight="1">
      <c r="A107" s="1"/>
      <c r="C107" s="22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</row>
    <row r="108" spans="1:52" ht="14.65" customHeight="1">
      <c r="A108" s="1" t="s">
        <v>65</v>
      </c>
      <c r="E108" s="8" t="str">
        <f>E$9</f>
        <v>Actual</v>
      </c>
      <c r="F108" s="8" t="str">
        <f t="shared" ref="F108:AZ108" si="135">F$9</f>
        <v>Actual</v>
      </c>
      <c r="G108" s="8" t="str">
        <f t="shared" si="135"/>
        <v>Actual</v>
      </c>
      <c r="H108" s="8" t="str">
        <f t="shared" si="135"/>
        <v>Actual</v>
      </c>
      <c r="I108" s="8" t="str">
        <f t="shared" si="135"/>
        <v>Actual</v>
      </c>
      <c r="J108" s="8" t="str">
        <f t="shared" si="135"/>
        <v>Estimated</v>
      </c>
      <c r="K108" s="8" t="str">
        <f t="shared" si="135"/>
        <v>Estimated</v>
      </c>
      <c r="L108" s="8" t="str">
        <f t="shared" si="135"/>
        <v>Estimated</v>
      </c>
      <c r="M108" s="8" t="str">
        <f t="shared" si="135"/>
        <v>Estimated</v>
      </c>
      <c r="N108" s="8" t="str">
        <f t="shared" si="135"/>
        <v>Estimated</v>
      </c>
      <c r="O108" s="8" t="str">
        <f t="shared" si="135"/>
        <v>Estimated</v>
      </c>
      <c r="P108" s="8" t="str">
        <f t="shared" si="135"/>
        <v>Estimated</v>
      </c>
      <c r="Q108" s="8" t="str">
        <f t="shared" si="135"/>
        <v>Estimated</v>
      </c>
      <c r="R108" s="8" t="str">
        <f t="shared" si="135"/>
        <v>Estimated</v>
      </c>
      <c r="S108" s="8" t="str">
        <f t="shared" si="135"/>
        <v>Estimated</v>
      </c>
      <c r="T108" s="8" t="str">
        <f t="shared" si="135"/>
        <v>Estimated</v>
      </c>
      <c r="U108" s="8" t="str">
        <f t="shared" si="135"/>
        <v>Estimated</v>
      </c>
      <c r="V108" s="8" t="str">
        <f t="shared" si="135"/>
        <v>Estimated</v>
      </c>
      <c r="W108" s="8" t="str">
        <f t="shared" si="135"/>
        <v>Estimated</v>
      </c>
      <c r="X108" s="8" t="str">
        <f t="shared" si="135"/>
        <v>Estimated</v>
      </c>
      <c r="Y108" s="8" t="str">
        <f t="shared" si="135"/>
        <v>Estimated</v>
      </c>
      <c r="Z108" s="8" t="str">
        <f t="shared" si="135"/>
        <v>Estimated</v>
      </c>
      <c r="AA108" s="8" t="str">
        <f t="shared" si="135"/>
        <v>Estimated</v>
      </c>
      <c r="AB108" s="8" t="str">
        <f t="shared" si="135"/>
        <v>Estimated</v>
      </c>
      <c r="AC108" s="8" t="str">
        <f t="shared" si="135"/>
        <v>Estimated</v>
      </c>
      <c r="AD108" s="8" t="str">
        <f t="shared" si="135"/>
        <v>Estimated</v>
      </c>
      <c r="AE108" s="8" t="str">
        <f t="shared" si="135"/>
        <v>Estimated</v>
      </c>
      <c r="AF108" s="8" t="str">
        <f t="shared" si="135"/>
        <v>Estimated</v>
      </c>
      <c r="AG108" s="8" t="str">
        <f t="shared" si="135"/>
        <v>Estimated</v>
      </c>
      <c r="AH108" s="8" t="str">
        <f t="shared" si="135"/>
        <v>Estimated</v>
      </c>
      <c r="AI108" s="8" t="str">
        <f t="shared" si="135"/>
        <v>Estimated</v>
      </c>
      <c r="AJ108" s="8" t="str">
        <f t="shared" si="135"/>
        <v>Estimated</v>
      </c>
      <c r="AK108" s="8" t="str">
        <f t="shared" si="135"/>
        <v>Estimated</v>
      </c>
      <c r="AL108" s="8" t="str">
        <f t="shared" si="135"/>
        <v>Estimated</v>
      </c>
      <c r="AM108" s="8" t="str">
        <f t="shared" si="135"/>
        <v>Estimated</v>
      </c>
      <c r="AN108" s="8" t="str">
        <f t="shared" si="135"/>
        <v>Estimated</v>
      </c>
      <c r="AO108" s="8" t="str">
        <f t="shared" si="135"/>
        <v>Estimated</v>
      </c>
      <c r="AP108" s="8" t="str">
        <f t="shared" si="135"/>
        <v>Estimated</v>
      </c>
      <c r="AQ108" s="8" t="str">
        <f t="shared" si="135"/>
        <v>Estimated</v>
      </c>
      <c r="AR108" s="8" t="str">
        <f t="shared" si="135"/>
        <v>Estimated</v>
      </c>
      <c r="AS108" s="8" t="str">
        <f t="shared" si="135"/>
        <v>Estimated</v>
      </c>
      <c r="AT108" s="8" t="str">
        <f t="shared" si="135"/>
        <v>Estimated</v>
      </c>
      <c r="AU108" s="8" t="str">
        <f t="shared" si="135"/>
        <v>Estimated</v>
      </c>
      <c r="AV108" s="8" t="str">
        <f t="shared" si="135"/>
        <v>Estimated</v>
      </c>
      <c r="AW108" s="8" t="str">
        <f t="shared" si="135"/>
        <v>Estimated</v>
      </c>
      <c r="AX108" s="8" t="str">
        <f t="shared" si="135"/>
        <v>Estimated</v>
      </c>
      <c r="AY108" s="8" t="str">
        <f t="shared" si="135"/>
        <v>Estimated</v>
      </c>
      <c r="AZ108" s="8" t="str">
        <f t="shared" si="135"/>
        <v>Estimated</v>
      </c>
    </row>
    <row r="109" spans="1:52" ht="14.65" customHeight="1">
      <c r="D109" s="22"/>
      <c r="E109" s="12">
        <v>45658</v>
      </c>
      <c r="F109" s="12">
        <v>45689</v>
      </c>
      <c r="G109" s="12">
        <v>45717</v>
      </c>
      <c r="H109" s="12">
        <v>45748</v>
      </c>
      <c r="I109" s="12">
        <v>45778</v>
      </c>
      <c r="J109" s="12">
        <v>45809</v>
      </c>
      <c r="K109" s="12">
        <v>45839</v>
      </c>
      <c r="L109" s="12">
        <v>45870</v>
      </c>
      <c r="M109" s="12">
        <v>45901</v>
      </c>
      <c r="N109" s="12">
        <v>45931</v>
      </c>
      <c r="O109" s="12">
        <v>45962</v>
      </c>
      <c r="P109" s="12">
        <v>45992</v>
      </c>
      <c r="Q109" s="12">
        <v>46023</v>
      </c>
      <c r="R109" s="12">
        <v>46054</v>
      </c>
      <c r="S109" s="12">
        <v>46174</v>
      </c>
      <c r="T109" s="12">
        <v>46113</v>
      </c>
      <c r="U109" s="12">
        <v>46143</v>
      </c>
      <c r="V109" s="12">
        <v>46174</v>
      </c>
      <c r="W109" s="12">
        <v>46204</v>
      </c>
      <c r="X109" s="12">
        <v>46235</v>
      </c>
      <c r="Y109" s="12">
        <v>46266</v>
      </c>
      <c r="Z109" s="12">
        <v>46296</v>
      </c>
      <c r="AA109" s="12">
        <v>46327</v>
      </c>
      <c r="AB109" s="12">
        <v>46357</v>
      </c>
      <c r="AC109" s="12">
        <v>46388</v>
      </c>
      <c r="AD109" s="12">
        <v>46419</v>
      </c>
      <c r="AE109" s="12">
        <v>46447</v>
      </c>
      <c r="AF109" s="12">
        <v>46569</v>
      </c>
      <c r="AG109" s="12">
        <v>46508</v>
      </c>
      <c r="AH109" s="12">
        <v>46539</v>
      </c>
      <c r="AI109" s="12">
        <v>46569</v>
      </c>
      <c r="AJ109" s="12">
        <v>46600</v>
      </c>
      <c r="AK109" s="12">
        <v>46631</v>
      </c>
      <c r="AL109" s="12">
        <v>46661</v>
      </c>
      <c r="AM109" s="12">
        <v>46692</v>
      </c>
      <c r="AN109" s="12">
        <v>46722</v>
      </c>
      <c r="AO109" s="12">
        <v>46753</v>
      </c>
      <c r="AP109" s="12">
        <v>46784</v>
      </c>
      <c r="AQ109" s="12">
        <v>46813</v>
      </c>
      <c r="AR109" s="12">
        <v>46844</v>
      </c>
      <c r="AS109" s="12">
        <v>46966</v>
      </c>
      <c r="AT109" s="12">
        <v>46905</v>
      </c>
      <c r="AU109" s="12">
        <v>46935</v>
      </c>
      <c r="AV109" s="12">
        <v>46966</v>
      </c>
      <c r="AW109" s="12">
        <v>46997</v>
      </c>
      <c r="AX109" s="12">
        <v>47027</v>
      </c>
      <c r="AY109" s="12">
        <v>47058</v>
      </c>
      <c r="AZ109" s="12">
        <v>47088</v>
      </c>
    </row>
    <row r="110" spans="1:52" ht="14.65" customHeight="1">
      <c r="A110" s="14" t="s">
        <v>32</v>
      </c>
      <c r="B110" s="14"/>
      <c r="C110" s="14"/>
      <c r="D110" s="174"/>
      <c r="E110" s="21">
        <f>ROUND(('1 Inputs'!$E$25/12)*((+D22+E22)/2),0)</f>
        <v>0</v>
      </c>
      <c r="F110" s="21">
        <f>ROUND(('1 Inputs'!$E$25/12)*((+E22+F22)/2),0)</f>
        <v>0</v>
      </c>
      <c r="G110" s="21">
        <f>ROUND(('1 Inputs'!$E$25/12)*((+F22+G22)/2),0)</f>
        <v>0</v>
      </c>
      <c r="H110" s="21">
        <f>ROUND(('1 Inputs'!$E$25/12)*((+G22+H22)/2),0)</f>
        <v>0</v>
      </c>
      <c r="I110" s="21">
        <f>ROUND(('1 Inputs'!$E$25/12)*((+H22+I22)/2),0)</f>
        <v>0</v>
      </c>
      <c r="J110" s="21">
        <f>ROUND(('1 Inputs'!$E$25/12)*((+I22+J22)/2),0)</f>
        <v>0</v>
      </c>
      <c r="K110" s="21">
        <f>ROUND(('1 Inputs'!$E$25/12)*((+J22+K22)/2),0)</f>
        <v>0</v>
      </c>
      <c r="L110" s="21">
        <f>ROUND(('1 Inputs'!$E$25/12)*((+K22+L22)/2),0)</f>
        <v>0</v>
      </c>
      <c r="M110" s="21">
        <f>ROUND(('1 Inputs'!$E$25/12)*((+L22+M22)/2),0)</f>
        <v>0</v>
      </c>
      <c r="N110" s="21">
        <f>ROUND(('1 Inputs'!$E$25/12)*((+M22+N22)/2),0)</f>
        <v>0</v>
      </c>
      <c r="O110" s="21">
        <f>ROUND(('1 Inputs'!$E$25/12)*((+N22+O22)/2),0)</f>
        <v>0</v>
      </c>
      <c r="P110" s="21">
        <f>ROUND(('1 Inputs'!$E$25/12)*((+O22+P22)/2),0)</f>
        <v>0</v>
      </c>
      <c r="Q110" s="21">
        <f>ROUND(('1 Inputs'!$E$25/12)*((+P22+Q22)/2),0)</f>
        <v>0</v>
      </c>
      <c r="R110" s="21">
        <f>ROUND(('1 Inputs'!$E$25/12)*((+Q22+R22)/2),0)</f>
        <v>0</v>
      </c>
      <c r="S110" s="21">
        <f>ROUND(('1 Inputs'!$E$25/12)*((+R22+S22)/2),0)</f>
        <v>0</v>
      </c>
      <c r="T110" s="21">
        <f>ROUND(('1 Inputs'!$E$25/12)*((+S22+T22)/2),0)</f>
        <v>0</v>
      </c>
      <c r="U110" s="21">
        <f>ROUND(('1 Inputs'!$E$25/12)*((+T22+U22)/2),0)</f>
        <v>0</v>
      </c>
      <c r="V110" s="21">
        <f>ROUND(('1 Inputs'!$E$25/12)*((+U22+V22)/2),0)</f>
        <v>0</v>
      </c>
      <c r="W110" s="21">
        <f>ROUND(('1 Inputs'!$E$25/12)*((+V22+W22)/2),0)</f>
        <v>0</v>
      </c>
      <c r="X110" s="21">
        <f>ROUND(('1 Inputs'!$E$25/12)*((+W22+X22)/2),0)</f>
        <v>0</v>
      </c>
      <c r="Y110" s="21">
        <f>ROUND(('1 Inputs'!$E$25/12)*((+X22+Y22)/2),0)</f>
        <v>0</v>
      </c>
      <c r="Z110" s="21">
        <f>ROUND(('1 Inputs'!$E$25/12)*((+Y22+Z22)/2),0)</f>
        <v>0</v>
      </c>
      <c r="AA110" s="21">
        <f>ROUND(('1 Inputs'!$E$25/12)*((+Z22+AA22)/2),0)</f>
        <v>0</v>
      </c>
      <c r="AB110" s="21">
        <f>ROUND(('1 Inputs'!$E$25/12)*((+AA22+AB22)/2),0)</f>
        <v>0</v>
      </c>
      <c r="AC110" s="21">
        <f>ROUND(('1 Inputs'!$E$25/12)*((+AB22+AC22)/2),0)</f>
        <v>0</v>
      </c>
      <c r="AD110" s="21">
        <f>ROUND(('1 Inputs'!$E$25/12)*((+AC22+AD22)/2),0)</f>
        <v>0</v>
      </c>
      <c r="AE110" s="21">
        <f>ROUND(('1 Inputs'!$E$25/12)*((+AD22+AE22)/2),0)</f>
        <v>0</v>
      </c>
      <c r="AF110" s="21">
        <f>ROUND(('1 Inputs'!$E$25/12)*((+AE22+AF22)/2),0)</f>
        <v>0</v>
      </c>
      <c r="AG110" s="21">
        <f>ROUND(('1 Inputs'!$E$25/12)*((+AF22+AG22)/2),0)</f>
        <v>0</v>
      </c>
      <c r="AH110" s="21">
        <f>ROUND(('1 Inputs'!$E$25/12)*((+AG22+AH22)/2),0)</f>
        <v>0</v>
      </c>
      <c r="AI110" s="21">
        <f>ROUND(('1 Inputs'!$E$25/12)*((+AH22+AI22)/2),0)</f>
        <v>0</v>
      </c>
      <c r="AJ110" s="21">
        <f>ROUND(('1 Inputs'!$E$25/12)*((+AI22+AJ22)/2),0)</f>
        <v>0</v>
      </c>
      <c r="AK110" s="21">
        <f>ROUND(('1 Inputs'!$E$25/12)*((+AJ22+AK22)/2),0)</f>
        <v>0</v>
      </c>
      <c r="AL110" s="21">
        <f>ROUND(('1 Inputs'!$E$25/12)*((+AK22+AL22)/2),0)</f>
        <v>0</v>
      </c>
      <c r="AM110" s="21">
        <f>ROUND(('1 Inputs'!$E$25/12)*((+AL22+AM22)/2),0)</f>
        <v>0</v>
      </c>
      <c r="AN110" s="21">
        <f>ROUND(('1 Inputs'!$E$25/12)*((+AM22+AN22)/2),0)</f>
        <v>0</v>
      </c>
      <c r="AO110" s="21">
        <f>ROUND(('1 Inputs'!$E$25/12)*((+AN22+AO22)/2),0)</f>
        <v>0</v>
      </c>
      <c r="AP110" s="21">
        <f>ROUND(('1 Inputs'!$E$25/12)*((+AO22+AP22)/2),0)</f>
        <v>0</v>
      </c>
      <c r="AQ110" s="21">
        <f>ROUND(('1 Inputs'!$E$25/12)*((+AP22+AQ22)/2),0)</f>
        <v>0</v>
      </c>
      <c r="AR110" s="21">
        <f>ROUND(('1 Inputs'!$E$25/12)*((+AQ22+AR22)/2),0)</f>
        <v>0</v>
      </c>
      <c r="AS110" s="21">
        <f>ROUND(('1 Inputs'!$E$25/12)*((+AR22+AS22)/2),0)</f>
        <v>0</v>
      </c>
      <c r="AT110" s="21">
        <f>ROUND(('1 Inputs'!$E$25/12)*((+AS22+AT22)/2),0)</f>
        <v>0</v>
      </c>
      <c r="AU110" s="21">
        <f>ROUND(('1 Inputs'!$E$25/12)*((+AT22+AU22)/2),0)</f>
        <v>0</v>
      </c>
      <c r="AV110" s="21">
        <f>ROUND(('1 Inputs'!$E$25/12)*((+AU22+AV22)/2),0)</f>
        <v>0</v>
      </c>
      <c r="AW110" s="21">
        <f>ROUND(('1 Inputs'!$E$25/12)*((+AV22+AW22)/2),0)</f>
        <v>0</v>
      </c>
      <c r="AX110" s="21">
        <f>ROUND(('1 Inputs'!$E$25/12)*((+AW22+AX22)/2),0)</f>
        <v>0</v>
      </c>
      <c r="AY110" s="21">
        <f>ROUND(('1 Inputs'!$E$25/12)*((+AX22+AY22)/2),0)</f>
        <v>0</v>
      </c>
      <c r="AZ110" s="21">
        <f>ROUND(('1 Inputs'!$E$25/12)*((+AY22+AZ22)/2),0)</f>
        <v>0</v>
      </c>
    </row>
    <row r="111" spans="1:52" ht="14.65" customHeight="1">
      <c r="A111" s="13"/>
      <c r="B111" s="14"/>
      <c r="C111" s="14"/>
      <c r="D111" s="174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 spans="1:52" ht="14.65" customHeight="1">
      <c r="A112" s="13"/>
      <c r="B112" s="14"/>
      <c r="C112" s="14"/>
      <c r="D112" s="174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 spans="1:52" ht="14.65" customHeight="1">
      <c r="A113" s="13"/>
      <c r="B113" s="14"/>
      <c r="C113" s="174" t="s">
        <v>23</v>
      </c>
      <c r="D113" s="175"/>
      <c r="E113" s="21">
        <f t="shared" ref="E113:AZ113" si="136">E110+D113</f>
        <v>0</v>
      </c>
      <c r="F113" s="21">
        <f t="shared" si="136"/>
        <v>0</v>
      </c>
      <c r="G113" s="21">
        <f t="shared" si="136"/>
        <v>0</v>
      </c>
      <c r="H113" s="21">
        <f t="shared" si="136"/>
        <v>0</v>
      </c>
      <c r="I113" s="21">
        <f t="shared" si="136"/>
        <v>0</v>
      </c>
      <c r="J113" s="21">
        <f t="shared" si="136"/>
        <v>0</v>
      </c>
      <c r="K113" s="21">
        <f t="shared" si="136"/>
        <v>0</v>
      </c>
      <c r="L113" s="21">
        <f t="shared" si="136"/>
        <v>0</v>
      </c>
      <c r="M113" s="21">
        <f t="shared" si="136"/>
        <v>0</v>
      </c>
      <c r="N113" s="21">
        <f t="shared" si="136"/>
        <v>0</v>
      </c>
      <c r="O113" s="21">
        <f t="shared" si="136"/>
        <v>0</v>
      </c>
      <c r="P113" s="21">
        <f t="shared" si="136"/>
        <v>0</v>
      </c>
      <c r="Q113" s="21">
        <f t="shared" si="136"/>
        <v>0</v>
      </c>
      <c r="R113" s="21">
        <f t="shared" si="136"/>
        <v>0</v>
      </c>
      <c r="S113" s="21">
        <f t="shared" si="136"/>
        <v>0</v>
      </c>
      <c r="T113" s="21">
        <f t="shared" si="136"/>
        <v>0</v>
      </c>
      <c r="U113" s="21">
        <f t="shared" si="136"/>
        <v>0</v>
      </c>
      <c r="V113" s="21">
        <f t="shared" si="136"/>
        <v>0</v>
      </c>
      <c r="W113" s="21">
        <f t="shared" si="136"/>
        <v>0</v>
      </c>
      <c r="X113" s="21">
        <f t="shared" si="136"/>
        <v>0</v>
      </c>
      <c r="Y113" s="21">
        <f t="shared" si="136"/>
        <v>0</v>
      </c>
      <c r="Z113" s="21">
        <f t="shared" si="136"/>
        <v>0</v>
      </c>
      <c r="AA113" s="21">
        <f t="shared" si="136"/>
        <v>0</v>
      </c>
      <c r="AB113" s="21">
        <f t="shared" si="136"/>
        <v>0</v>
      </c>
      <c r="AC113" s="21">
        <f t="shared" si="136"/>
        <v>0</v>
      </c>
      <c r="AD113" s="21">
        <f t="shared" si="136"/>
        <v>0</v>
      </c>
      <c r="AE113" s="21">
        <f t="shared" si="136"/>
        <v>0</v>
      </c>
      <c r="AF113" s="21">
        <f t="shared" si="136"/>
        <v>0</v>
      </c>
      <c r="AG113" s="21">
        <f t="shared" si="136"/>
        <v>0</v>
      </c>
      <c r="AH113" s="21">
        <f t="shared" si="136"/>
        <v>0</v>
      </c>
      <c r="AI113" s="21">
        <f t="shared" si="136"/>
        <v>0</v>
      </c>
      <c r="AJ113" s="21">
        <f t="shared" si="136"/>
        <v>0</v>
      </c>
      <c r="AK113" s="21">
        <f t="shared" si="136"/>
        <v>0</v>
      </c>
      <c r="AL113" s="21">
        <f t="shared" si="136"/>
        <v>0</v>
      </c>
      <c r="AM113" s="21">
        <f t="shared" si="136"/>
        <v>0</v>
      </c>
      <c r="AN113" s="21">
        <f t="shared" si="136"/>
        <v>0</v>
      </c>
      <c r="AO113" s="21">
        <f t="shared" si="136"/>
        <v>0</v>
      </c>
      <c r="AP113" s="21">
        <f t="shared" si="136"/>
        <v>0</v>
      </c>
      <c r="AQ113" s="21">
        <f t="shared" si="136"/>
        <v>0</v>
      </c>
      <c r="AR113" s="21">
        <f t="shared" si="136"/>
        <v>0</v>
      </c>
      <c r="AS113" s="21">
        <f t="shared" si="136"/>
        <v>0</v>
      </c>
      <c r="AT113" s="21">
        <f t="shared" si="136"/>
        <v>0</v>
      </c>
      <c r="AU113" s="21">
        <f t="shared" si="136"/>
        <v>0</v>
      </c>
      <c r="AV113" s="21">
        <f t="shared" si="136"/>
        <v>0</v>
      </c>
      <c r="AW113" s="21">
        <f t="shared" si="136"/>
        <v>0</v>
      </c>
      <c r="AX113" s="21">
        <f t="shared" si="136"/>
        <v>0</v>
      </c>
      <c r="AY113" s="21">
        <f t="shared" si="136"/>
        <v>0</v>
      </c>
      <c r="AZ113" s="21">
        <f t="shared" si="136"/>
        <v>0</v>
      </c>
    </row>
    <row r="114" spans="1:52" ht="14.65" customHeight="1">
      <c r="A114" s="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1:52" ht="14.65" customHeight="1">
      <c r="A115" s="1" t="s">
        <v>66</v>
      </c>
      <c r="E115" s="8" t="str">
        <f>E$9</f>
        <v>Actual</v>
      </c>
      <c r="F115" s="8" t="str">
        <f t="shared" ref="F115:AZ115" si="137">F$9</f>
        <v>Actual</v>
      </c>
      <c r="G115" s="8" t="str">
        <f t="shared" si="137"/>
        <v>Actual</v>
      </c>
      <c r="H115" s="8" t="str">
        <f t="shared" si="137"/>
        <v>Actual</v>
      </c>
      <c r="I115" s="8" t="str">
        <f t="shared" si="137"/>
        <v>Actual</v>
      </c>
      <c r="J115" s="8" t="str">
        <f t="shared" si="137"/>
        <v>Estimated</v>
      </c>
      <c r="K115" s="8" t="str">
        <f t="shared" si="137"/>
        <v>Estimated</v>
      </c>
      <c r="L115" s="8" t="str">
        <f t="shared" si="137"/>
        <v>Estimated</v>
      </c>
      <c r="M115" s="8" t="str">
        <f t="shared" si="137"/>
        <v>Estimated</v>
      </c>
      <c r="N115" s="8" t="str">
        <f t="shared" si="137"/>
        <v>Estimated</v>
      </c>
      <c r="O115" s="8" t="str">
        <f t="shared" si="137"/>
        <v>Estimated</v>
      </c>
      <c r="P115" s="8" t="str">
        <f t="shared" si="137"/>
        <v>Estimated</v>
      </c>
      <c r="Q115" s="8" t="str">
        <f t="shared" si="137"/>
        <v>Estimated</v>
      </c>
      <c r="R115" s="8" t="str">
        <f t="shared" si="137"/>
        <v>Estimated</v>
      </c>
      <c r="S115" s="8" t="str">
        <f t="shared" si="137"/>
        <v>Estimated</v>
      </c>
      <c r="T115" s="8" t="str">
        <f t="shared" si="137"/>
        <v>Estimated</v>
      </c>
      <c r="U115" s="8" t="str">
        <f t="shared" si="137"/>
        <v>Estimated</v>
      </c>
      <c r="V115" s="8" t="str">
        <f t="shared" si="137"/>
        <v>Estimated</v>
      </c>
      <c r="W115" s="8" t="str">
        <f t="shared" si="137"/>
        <v>Estimated</v>
      </c>
      <c r="X115" s="8" t="str">
        <f t="shared" si="137"/>
        <v>Estimated</v>
      </c>
      <c r="Y115" s="8" t="str">
        <f t="shared" si="137"/>
        <v>Estimated</v>
      </c>
      <c r="Z115" s="8" t="str">
        <f t="shared" si="137"/>
        <v>Estimated</v>
      </c>
      <c r="AA115" s="8" t="str">
        <f t="shared" si="137"/>
        <v>Estimated</v>
      </c>
      <c r="AB115" s="8" t="str">
        <f t="shared" si="137"/>
        <v>Estimated</v>
      </c>
      <c r="AC115" s="8" t="str">
        <f t="shared" si="137"/>
        <v>Estimated</v>
      </c>
      <c r="AD115" s="8" t="str">
        <f t="shared" si="137"/>
        <v>Estimated</v>
      </c>
      <c r="AE115" s="8" t="str">
        <f t="shared" si="137"/>
        <v>Estimated</v>
      </c>
      <c r="AF115" s="8" t="str">
        <f t="shared" si="137"/>
        <v>Estimated</v>
      </c>
      <c r="AG115" s="8" t="str">
        <f t="shared" si="137"/>
        <v>Estimated</v>
      </c>
      <c r="AH115" s="8" t="str">
        <f t="shared" si="137"/>
        <v>Estimated</v>
      </c>
      <c r="AI115" s="8" t="str">
        <f t="shared" si="137"/>
        <v>Estimated</v>
      </c>
      <c r="AJ115" s="8" t="str">
        <f t="shared" si="137"/>
        <v>Estimated</v>
      </c>
      <c r="AK115" s="8" t="str">
        <f t="shared" si="137"/>
        <v>Estimated</v>
      </c>
      <c r="AL115" s="8" t="str">
        <f t="shared" si="137"/>
        <v>Estimated</v>
      </c>
      <c r="AM115" s="8" t="str">
        <f t="shared" si="137"/>
        <v>Estimated</v>
      </c>
      <c r="AN115" s="8" t="str">
        <f t="shared" si="137"/>
        <v>Estimated</v>
      </c>
      <c r="AO115" s="8" t="str">
        <f t="shared" si="137"/>
        <v>Estimated</v>
      </c>
      <c r="AP115" s="8" t="str">
        <f t="shared" si="137"/>
        <v>Estimated</v>
      </c>
      <c r="AQ115" s="8" t="str">
        <f t="shared" si="137"/>
        <v>Estimated</v>
      </c>
      <c r="AR115" s="8" t="str">
        <f t="shared" si="137"/>
        <v>Estimated</v>
      </c>
      <c r="AS115" s="8" t="str">
        <f t="shared" si="137"/>
        <v>Estimated</v>
      </c>
      <c r="AT115" s="8" t="str">
        <f t="shared" si="137"/>
        <v>Estimated</v>
      </c>
      <c r="AU115" s="8" t="str">
        <f t="shared" si="137"/>
        <v>Estimated</v>
      </c>
      <c r="AV115" s="8" t="str">
        <f t="shared" si="137"/>
        <v>Estimated</v>
      </c>
      <c r="AW115" s="8" t="str">
        <f t="shared" si="137"/>
        <v>Estimated</v>
      </c>
      <c r="AX115" s="8" t="str">
        <f t="shared" si="137"/>
        <v>Estimated</v>
      </c>
      <c r="AY115" s="8" t="str">
        <f t="shared" si="137"/>
        <v>Estimated</v>
      </c>
      <c r="AZ115" s="8" t="str">
        <f t="shared" si="137"/>
        <v>Estimated</v>
      </c>
    </row>
    <row r="116" spans="1:52" ht="14.65" customHeight="1">
      <c r="D116" s="22"/>
      <c r="E116" s="12">
        <v>45658</v>
      </c>
      <c r="F116" s="12">
        <v>45689</v>
      </c>
      <c r="G116" s="12">
        <v>45717</v>
      </c>
      <c r="H116" s="12">
        <v>45748</v>
      </c>
      <c r="I116" s="12">
        <v>45778</v>
      </c>
      <c r="J116" s="12">
        <v>45809</v>
      </c>
      <c r="K116" s="12">
        <v>45839</v>
      </c>
      <c r="L116" s="12">
        <v>45870</v>
      </c>
      <c r="M116" s="12">
        <v>45901</v>
      </c>
      <c r="N116" s="12">
        <v>45931</v>
      </c>
      <c r="O116" s="12">
        <v>45962</v>
      </c>
      <c r="P116" s="12">
        <v>45992</v>
      </c>
      <c r="Q116" s="12">
        <v>46023</v>
      </c>
      <c r="R116" s="12">
        <v>46054</v>
      </c>
      <c r="S116" s="12">
        <v>46174</v>
      </c>
      <c r="T116" s="12">
        <v>46113</v>
      </c>
      <c r="U116" s="12">
        <v>46143</v>
      </c>
      <c r="V116" s="12">
        <v>46174</v>
      </c>
      <c r="W116" s="12">
        <v>46204</v>
      </c>
      <c r="X116" s="12">
        <v>46235</v>
      </c>
      <c r="Y116" s="12">
        <v>46266</v>
      </c>
      <c r="Z116" s="12">
        <v>46296</v>
      </c>
      <c r="AA116" s="12">
        <v>46327</v>
      </c>
      <c r="AB116" s="12">
        <v>46357</v>
      </c>
      <c r="AC116" s="12">
        <v>46388</v>
      </c>
      <c r="AD116" s="12">
        <v>46419</v>
      </c>
      <c r="AE116" s="12">
        <v>46447</v>
      </c>
      <c r="AF116" s="12">
        <v>46569</v>
      </c>
      <c r="AG116" s="12">
        <v>46508</v>
      </c>
      <c r="AH116" s="12">
        <v>46539</v>
      </c>
      <c r="AI116" s="12">
        <v>46569</v>
      </c>
      <c r="AJ116" s="12">
        <v>46600</v>
      </c>
      <c r="AK116" s="12">
        <v>46631</v>
      </c>
      <c r="AL116" s="12">
        <v>46661</v>
      </c>
      <c r="AM116" s="12">
        <v>46692</v>
      </c>
      <c r="AN116" s="12">
        <v>46722</v>
      </c>
      <c r="AO116" s="12">
        <v>46753</v>
      </c>
      <c r="AP116" s="12">
        <v>46784</v>
      </c>
      <c r="AQ116" s="12">
        <v>46813</v>
      </c>
      <c r="AR116" s="12">
        <v>46844</v>
      </c>
      <c r="AS116" s="12">
        <v>46966</v>
      </c>
      <c r="AT116" s="12">
        <v>46905</v>
      </c>
      <c r="AU116" s="12">
        <v>46935</v>
      </c>
      <c r="AV116" s="12">
        <v>46966</v>
      </c>
      <c r="AW116" s="12">
        <v>46997</v>
      </c>
      <c r="AX116" s="12">
        <v>47027</v>
      </c>
      <c r="AY116" s="12">
        <v>47058</v>
      </c>
      <c r="AZ116" s="12">
        <v>47088</v>
      </c>
    </row>
    <row r="117" spans="1:52" ht="14.65" customHeight="1">
      <c r="A117" s="14" t="s">
        <v>216</v>
      </c>
      <c r="B117" s="14"/>
      <c r="C117" s="14"/>
      <c r="D117" s="174"/>
      <c r="E117" s="21">
        <f>ROUND(('1 Inputs'!$F$25/12)*((+D24+E24)/2),0)</f>
        <v>0</v>
      </c>
      <c r="F117" s="21">
        <f>ROUND(('1 Inputs'!$F$25/12)*((+E24+F24)/2),0)</f>
        <v>0</v>
      </c>
      <c r="G117" s="21">
        <f>ROUND(('1 Inputs'!$F$25/12)*((+F24+G24)/2),0)</f>
        <v>0</v>
      </c>
      <c r="H117" s="21">
        <f>ROUND(('1 Inputs'!$F$25/12)*((+G24+H24)/2),0)</f>
        <v>0</v>
      </c>
      <c r="I117" s="21">
        <f>ROUND(('1 Inputs'!$F$25/12)*((+H24+I24)/2),0)</f>
        <v>0</v>
      </c>
      <c r="J117" s="21">
        <f>ROUND(('1 Inputs'!$F$25/12)*((+I24+J24)/2),0)</f>
        <v>0</v>
      </c>
      <c r="K117" s="21">
        <f>ROUND(('1 Inputs'!$F$25/12)*((+J24+K24)/2),0)</f>
        <v>0</v>
      </c>
      <c r="L117" s="21">
        <f>ROUND(('1 Inputs'!$F$25/12)*((+K24+L24)/2),0)</f>
        <v>0</v>
      </c>
      <c r="M117" s="21">
        <f>ROUND(('1 Inputs'!$F$25/12)*((+L24+M24)/2),0)</f>
        <v>0</v>
      </c>
      <c r="N117" s="21">
        <f>ROUND(('1 Inputs'!$F$25/12)*((+M24+N24)/2),0)</f>
        <v>0</v>
      </c>
      <c r="O117" s="21">
        <f>ROUND(('1 Inputs'!$F$25/12)*((+N24+O24)/2),0)</f>
        <v>0</v>
      </c>
      <c r="P117" s="21">
        <f>ROUND(('1 Inputs'!$F$25/12)*((+O24+P24)/2),0)</f>
        <v>0</v>
      </c>
      <c r="Q117" s="21">
        <f>ROUND(('1 Inputs'!$F$25/12)*((+P24+Q24)/2),0)</f>
        <v>0</v>
      </c>
      <c r="R117" s="21">
        <f>ROUND(('1 Inputs'!$F$25/12)*((+Q24+R24)/2),0)</f>
        <v>0</v>
      </c>
      <c r="S117" s="21">
        <f>ROUND(('1 Inputs'!$F$25/12)*((+R24+S24)/2),0)</f>
        <v>0</v>
      </c>
      <c r="T117" s="21">
        <f>ROUND(('1 Inputs'!$F$25/12)*((+S24+T24)/2),0)</f>
        <v>0</v>
      </c>
      <c r="U117" s="21">
        <f>ROUND(('1 Inputs'!$F$25/12)*((+T24+U24)/2),0)</f>
        <v>0</v>
      </c>
      <c r="V117" s="21">
        <f>ROUND(('1 Inputs'!$F$25/12)*((+U24+V24)/2),0)</f>
        <v>0</v>
      </c>
      <c r="W117" s="21">
        <f>ROUND(('1 Inputs'!$F$25/12)*((+V24+W24)/2),0)</f>
        <v>0</v>
      </c>
      <c r="X117" s="21">
        <f>ROUND(('1 Inputs'!$F$25/12)*((+W24+X24)/2),0)</f>
        <v>0</v>
      </c>
      <c r="Y117" s="21">
        <f>ROUND(('1 Inputs'!$F$25/12)*((+X24+Y24)/2),0)</f>
        <v>0</v>
      </c>
      <c r="Z117" s="21">
        <f>ROUND(('1 Inputs'!$F$25/12)*((+Y24+Z24)/2),0)</f>
        <v>0</v>
      </c>
      <c r="AA117" s="21">
        <f>ROUND(('1 Inputs'!$F$25/12)*((+Z24+AA24)/2),0)</f>
        <v>0</v>
      </c>
      <c r="AB117" s="21">
        <f>ROUND(('1 Inputs'!$F$25/12)*((+AA24+AB24)/2),0)</f>
        <v>0</v>
      </c>
      <c r="AC117" s="21">
        <f>ROUND(('1 Inputs'!$F$25/12)*((+AB24+AC24)/2),0)</f>
        <v>0</v>
      </c>
      <c r="AD117" s="21">
        <f>ROUND(('1 Inputs'!$F$25/12)*((+AC24+AD24)/2),0)</f>
        <v>0</v>
      </c>
      <c r="AE117" s="21">
        <f>ROUND(('1 Inputs'!$F$25/12)*((+AD24+AE24)/2),0)</f>
        <v>0</v>
      </c>
      <c r="AF117" s="21">
        <f>ROUND(('1 Inputs'!$F$25/12)*((+AE24+AF24)/2),0)</f>
        <v>0</v>
      </c>
      <c r="AG117" s="21">
        <f>ROUND(('1 Inputs'!$F$25/12)*((+AF24+AG24)/2),0)</f>
        <v>0</v>
      </c>
      <c r="AH117" s="21">
        <f>ROUND(('1 Inputs'!$F$25/12)*((+AG24+AH24)/2),0)</f>
        <v>0</v>
      </c>
      <c r="AI117" s="21">
        <f>ROUND(('1 Inputs'!$F$25/12)*((+AH24+AI24)/2),0)</f>
        <v>0</v>
      </c>
      <c r="AJ117" s="21">
        <f>ROUND(('1 Inputs'!$F$25/12)*((+AI24+AJ24)/2),0)</f>
        <v>0</v>
      </c>
      <c r="AK117" s="21">
        <f>ROUND(('1 Inputs'!$F$25/12)*((+AJ24+AK24)/2),0)</f>
        <v>0</v>
      </c>
      <c r="AL117" s="21">
        <f>ROUND(('1 Inputs'!$F$25/12)*((+AK24+AL24)/2),0)</f>
        <v>0</v>
      </c>
      <c r="AM117" s="21">
        <f>ROUND(('1 Inputs'!$F$25/12)*((+AL24+AM24)/2),0)</f>
        <v>0</v>
      </c>
      <c r="AN117" s="21">
        <f>ROUND(('1 Inputs'!$F$25/12)*((+AM24+AN24)/2),0)</f>
        <v>0</v>
      </c>
      <c r="AO117" s="21">
        <f>ROUND(('1 Inputs'!$F$25/12)*((+AN24+AO24)/2),0)</f>
        <v>0</v>
      </c>
      <c r="AP117" s="21">
        <f>ROUND(('1 Inputs'!$F$25/12)*((+AO24+AP24)/2),0)</f>
        <v>0</v>
      </c>
      <c r="AQ117" s="21">
        <f>ROUND(('1 Inputs'!$F$25/12)*((+AP24+AQ24)/2),0)</f>
        <v>0</v>
      </c>
      <c r="AR117" s="21">
        <f>ROUND(('1 Inputs'!$F$25/12)*((+AQ24+AR24)/2),0)</f>
        <v>0</v>
      </c>
      <c r="AS117" s="21">
        <f>ROUND(('1 Inputs'!$F$25/12)*((+AR24+AS24)/2),0)</f>
        <v>0</v>
      </c>
      <c r="AT117" s="21">
        <f>ROUND(('1 Inputs'!$F$25/12)*((+AS24+AT24)/2),0)</f>
        <v>0</v>
      </c>
      <c r="AU117" s="21">
        <f>ROUND(('1 Inputs'!$F$25/12)*((+AT24+AU24)/2),0)</f>
        <v>0</v>
      </c>
      <c r="AV117" s="21">
        <f>ROUND(('1 Inputs'!$F$25/12)*((+AU24+AV24)/2),0)</f>
        <v>0</v>
      </c>
      <c r="AW117" s="21">
        <f>ROUND(('1 Inputs'!$F$25/12)*((+AV24+AW24)/2),0)</f>
        <v>0</v>
      </c>
      <c r="AX117" s="21">
        <f>ROUND(('1 Inputs'!$F$25/12)*((+AW24+AX24)/2),0)</f>
        <v>0</v>
      </c>
      <c r="AY117" s="21">
        <f>ROUND(('1 Inputs'!$F$25/12)*((+AX24+AY24)/2),0)</f>
        <v>0</v>
      </c>
      <c r="AZ117" s="21">
        <f>ROUND(('1 Inputs'!$F$25/12)*((+AY24+AZ24)/2),0)</f>
        <v>0</v>
      </c>
    </row>
    <row r="118" spans="1:52" ht="14.65" customHeight="1">
      <c r="A118" s="13"/>
      <c r="B118" s="14"/>
      <c r="C118" s="14"/>
      <c r="D118" s="174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 spans="1:52" ht="14.65" customHeight="1">
      <c r="A119" s="13"/>
      <c r="B119" s="14"/>
      <c r="C119" s="14"/>
      <c r="D119" s="174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 spans="1:52" ht="14.65" customHeight="1">
      <c r="A120" s="13"/>
      <c r="B120" s="14"/>
      <c r="C120" s="174" t="s">
        <v>23</v>
      </c>
      <c r="D120" s="175"/>
      <c r="E120" s="21">
        <f t="shared" ref="E120:AZ120" si="138">E117+D120</f>
        <v>0</v>
      </c>
      <c r="F120" s="21">
        <f t="shared" si="138"/>
        <v>0</v>
      </c>
      <c r="G120" s="21">
        <f t="shared" si="138"/>
        <v>0</v>
      </c>
      <c r="H120" s="21">
        <f t="shared" si="138"/>
        <v>0</v>
      </c>
      <c r="I120" s="21">
        <f t="shared" si="138"/>
        <v>0</v>
      </c>
      <c r="J120" s="21">
        <f t="shared" si="138"/>
        <v>0</v>
      </c>
      <c r="K120" s="21">
        <f t="shared" si="138"/>
        <v>0</v>
      </c>
      <c r="L120" s="21">
        <f t="shared" si="138"/>
        <v>0</v>
      </c>
      <c r="M120" s="21">
        <f t="shared" si="138"/>
        <v>0</v>
      </c>
      <c r="N120" s="21">
        <f t="shared" si="138"/>
        <v>0</v>
      </c>
      <c r="O120" s="21">
        <f t="shared" si="138"/>
        <v>0</v>
      </c>
      <c r="P120" s="21">
        <f t="shared" si="138"/>
        <v>0</v>
      </c>
      <c r="Q120" s="21">
        <f t="shared" si="138"/>
        <v>0</v>
      </c>
      <c r="R120" s="21">
        <f t="shared" si="138"/>
        <v>0</v>
      </c>
      <c r="S120" s="21">
        <f t="shared" si="138"/>
        <v>0</v>
      </c>
      <c r="T120" s="21">
        <f t="shared" si="138"/>
        <v>0</v>
      </c>
      <c r="U120" s="21">
        <f t="shared" si="138"/>
        <v>0</v>
      </c>
      <c r="V120" s="21">
        <f t="shared" si="138"/>
        <v>0</v>
      </c>
      <c r="W120" s="21">
        <f t="shared" si="138"/>
        <v>0</v>
      </c>
      <c r="X120" s="21">
        <f t="shared" si="138"/>
        <v>0</v>
      </c>
      <c r="Y120" s="21">
        <f t="shared" si="138"/>
        <v>0</v>
      </c>
      <c r="Z120" s="21">
        <f t="shared" si="138"/>
        <v>0</v>
      </c>
      <c r="AA120" s="21">
        <f t="shared" si="138"/>
        <v>0</v>
      </c>
      <c r="AB120" s="21">
        <f t="shared" si="138"/>
        <v>0</v>
      </c>
      <c r="AC120" s="21">
        <f t="shared" si="138"/>
        <v>0</v>
      </c>
      <c r="AD120" s="21">
        <f t="shared" si="138"/>
        <v>0</v>
      </c>
      <c r="AE120" s="21">
        <f t="shared" si="138"/>
        <v>0</v>
      </c>
      <c r="AF120" s="21">
        <f t="shared" si="138"/>
        <v>0</v>
      </c>
      <c r="AG120" s="21">
        <f t="shared" si="138"/>
        <v>0</v>
      </c>
      <c r="AH120" s="21">
        <f t="shared" si="138"/>
        <v>0</v>
      </c>
      <c r="AI120" s="21">
        <f t="shared" si="138"/>
        <v>0</v>
      </c>
      <c r="AJ120" s="21">
        <f t="shared" si="138"/>
        <v>0</v>
      </c>
      <c r="AK120" s="21">
        <f t="shared" si="138"/>
        <v>0</v>
      </c>
      <c r="AL120" s="21">
        <f t="shared" si="138"/>
        <v>0</v>
      </c>
      <c r="AM120" s="21">
        <f t="shared" si="138"/>
        <v>0</v>
      </c>
      <c r="AN120" s="21">
        <f t="shared" si="138"/>
        <v>0</v>
      </c>
      <c r="AO120" s="21">
        <f t="shared" si="138"/>
        <v>0</v>
      </c>
      <c r="AP120" s="21">
        <f t="shared" si="138"/>
        <v>0</v>
      </c>
      <c r="AQ120" s="21">
        <f t="shared" si="138"/>
        <v>0</v>
      </c>
      <c r="AR120" s="21">
        <f t="shared" si="138"/>
        <v>0</v>
      </c>
      <c r="AS120" s="21">
        <f t="shared" si="138"/>
        <v>0</v>
      </c>
      <c r="AT120" s="21">
        <f t="shared" si="138"/>
        <v>0</v>
      </c>
      <c r="AU120" s="21">
        <f t="shared" si="138"/>
        <v>0</v>
      </c>
      <c r="AV120" s="21">
        <f t="shared" si="138"/>
        <v>0</v>
      </c>
      <c r="AW120" s="21">
        <f t="shared" si="138"/>
        <v>0</v>
      </c>
      <c r="AX120" s="21">
        <f t="shared" si="138"/>
        <v>0</v>
      </c>
      <c r="AY120" s="21">
        <f t="shared" si="138"/>
        <v>0</v>
      </c>
      <c r="AZ120" s="21">
        <f t="shared" si="138"/>
        <v>0</v>
      </c>
    </row>
    <row r="121" spans="1:52" ht="14.65" customHeight="1">
      <c r="A121" s="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1:52" ht="14.65" customHeight="1">
      <c r="A122" s="172" t="s">
        <v>22</v>
      </c>
      <c r="E122" s="8" t="str">
        <f>E$9</f>
        <v>Actual</v>
      </c>
      <c r="F122" s="8" t="str">
        <f t="shared" ref="F122:AZ122" si="139">F$9</f>
        <v>Actual</v>
      </c>
      <c r="G122" s="8" t="str">
        <f t="shared" si="139"/>
        <v>Actual</v>
      </c>
      <c r="H122" s="8" t="str">
        <f t="shared" si="139"/>
        <v>Actual</v>
      </c>
      <c r="I122" s="8" t="str">
        <f t="shared" si="139"/>
        <v>Actual</v>
      </c>
      <c r="J122" s="8" t="str">
        <f t="shared" si="139"/>
        <v>Estimated</v>
      </c>
      <c r="K122" s="8" t="str">
        <f t="shared" si="139"/>
        <v>Estimated</v>
      </c>
      <c r="L122" s="8" t="str">
        <f t="shared" si="139"/>
        <v>Estimated</v>
      </c>
      <c r="M122" s="8" t="str">
        <f t="shared" si="139"/>
        <v>Estimated</v>
      </c>
      <c r="N122" s="8" t="str">
        <f t="shared" si="139"/>
        <v>Estimated</v>
      </c>
      <c r="O122" s="8" t="str">
        <f t="shared" si="139"/>
        <v>Estimated</v>
      </c>
      <c r="P122" s="8" t="str">
        <f t="shared" si="139"/>
        <v>Estimated</v>
      </c>
      <c r="Q122" s="8" t="str">
        <f t="shared" si="139"/>
        <v>Estimated</v>
      </c>
      <c r="R122" s="8" t="str">
        <f t="shared" si="139"/>
        <v>Estimated</v>
      </c>
      <c r="S122" s="8" t="str">
        <f t="shared" si="139"/>
        <v>Estimated</v>
      </c>
      <c r="T122" s="8" t="str">
        <f t="shared" si="139"/>
        <v>Estimated</v>
      </c>
      <c r="U122" s="8" t="str">
        <f t="shared" si="139"/>
        <v>Estimated</v>
      </c>
      <c r="V122" s="8" t="str">
        <f t="shared" si="139"/>
        <v>Estimated</v>
      </c>
      <c r="W122" s="8" t="str">
        <f t="shared" si="139"/>
        <v>Estimated</v>
      </c>
      <c r="X122" s="8" t="str">
        <f t="shared" si="139"/>
        <v>Estimated</v>
      </c>
      <c r="Y122" s="8" t="str">
        <f t="shared" si="139"/>
        <v>Estimated</v>
      </c>
      <c r="Z122" s="8" t="str">
        <f t="shared" si="139"/>
        <v>Estimated</v>
      </c>
      <c r="AA122" s="8" t="str">
        <f t="shared" si="139"/>
        <v>Estimated</v>
      </c>
      <c r="AB122" s="8" t="str">
        <f t="shared" si="139"/>
        <v>Estimated</v>
      </c>
      <c r="AC122" s="8" t="str">
        <f t="shared" si="139"/>
        <v>Estimated</v>
      </c>
      <c r="AD122" s="8" t="str">
        <f t="shared" si="139"/>
        <v>Estimated</v>
      </c>
      <c r="AE122" s="8" t="str">
        <f t="shared" si="139"/>
        <v>Estimated</v>
      </c>
      <c r="AF122" s="8" t="str">
        <f t="shared" si="139"/>
        <v>Estimated</v>
      </c>
      <c r="AG122" s="8" t="str">
        <f t="shared" si="139"/>
        <v>Estimated</v>
      </c>
      <c r="AH122" s="8" t="str">
        <f t="shared" si="139"/>
        <v>Estimated</v>
      </c>
      <c r="AI122" s="8" t="str">
        <f t="shared" si="139"/>
        <v>Estimated</v>
      </c>
      <c r="AJ122" s="8" t="str">
        <f t="shared" si="139"/>
        <v>Estimated</v>
      </c>
      <c r="AK122" s="8" t="str">
        <f t="shared" si="139"/>
        <v>Estimated</v>
      </c>
      <c r="AL122" s="8" t="str">
        <f t="shared" si="139"/>
        <v>Estimated</v>
      </c>
      <c r="AM122" s="8" t="str">
        <f t="shared" si="139"/>
        <v>Estimated</v>
      </c>
      <c r="AN122" s="8" t="str">
        <f t="shared" si="139"/>
        <v>Estimated</v>
      </c>
      <c r="AO122" s="8" t="str">
        <f t="shared" si="139"/>
        <v>Estimated</v>
      </c>
      <c r="AP122" s="8" t="str">
        <f t="shared" si="139"/>
        <v>Estimated</v>
      </c>
      <c r="AQ122" s="8" t="str">
        <f t="shared" si="139"/>
        <v>Estimated</v>
      </c>
      <c r="AR122" s="8" t="str">
        <f t="shared" si="139"/>
        <v>Estimated</v>
      </c>
      <c r="AS122" s="8" t="str">
        <f t="shared" si="139"/>
        <v>Estimated</v>
      </c>
      <c r="AT122" s="8" t="str">
        <f t="shared" si="139"/>
        <v>Estimated</v>
      </c>
      <c r="AU122" s="8" t="str">
        <f t="shared" si="139"/>
        <v>Estimated</v>
      </c>
      <c r="AV122" s="8" t="str">
        <f t="shared" si="139"/>
        <v>Estimated</v>
      </c>
      <c r="AW122" s="8" t="str">
        <f t="shared" si="139"/>
        <v>Estimated</v>
      </c>
      <c r="AX122" s="8" t="str">
        <f t="shared" si="139"/>
        <v>Estimated</v>
      </c>
      <c r="AY122" s="8" t="str">
        <f t="shared" si="139"/>
        <v>Estimated</v>
      </c>
      <c r="AZ122" s="8" t="str">
        <f t="shared" si="139"/>
        <v>Estimated</v>
      </c>
    </row>
    <row r="123" spans="1:52" ht="14.65" customHeight="1">
      <c r="E123" s="12">
        <v>45658</v>
      </c>
      <c r="F123" s="12">
        <v>45689</v>
      </c>
      <c r="G123" s="12">
        <v>45717</v>
      </c>
      <c r="H123" s="12">
        <v>45748</v>
      </c>
      <c r="I123" s="12">
        <v>45778</v>
      </c>
      <c r="J123" s="12">
        <v>45809</v>
      </c>
      <c r="K123" s="12">
        <v>45839</v>
      </c>
      <c r="L123" s="12">
        <v>45870</v>
      </c>
      <c r="M123" s="12">
        <v>45901</v>
      </c>
      <c r="N123" s="12">
        <v>45931</v>
      </c>
      <c r="O123" s="12">
        <v>45962</v>
      </c>
      <c r="P123" s="12">
        <v>45992</v>
      </c>
      <c r="Q123" s="12">
        <v>46023</v>
      </c>
      <c r="R123" s="12">
        <v>46054</v>
      </c>
      <c r="S123" s="12">
        <v>46174</v>
      </c>
      <c r="T123" s="12">
        <v>46113</v>
      </c>
      <c r="U123" s="12">
        <v>46143</v>
      </c>
      <c r="V123" s="12">
        <v>46174</v>
      </c>
      <c r="W123" s="12">
        <v>46204</v>
      </c>
      <c r="X123" s="12">
        <v>46235</v>
      </c>
      <c r="Y123" s="12">
        <v>46266</v>
      </c>
      <c r="Z123" s="12">
        <v>46296</v>
      </c>
      <c r="AA123" s="12">
        <v>46327</v>
      </c>
      <c r="AB123" s="12">
        <v>46357</v>
      </c>
      <c r="AC123" s="12">
        <v>46388</v>
      </c>
      <c r="AD123" s="12">
        <v>46419</v>
      </c>
      <c r="AE123" s="12">
        <v>46447</v>
      </c>
      <c r="AF123" s="12">
        <v>46569</v>
      </c>
      <c r="AG123" s="12">
        <v>46508</v>
      </c>
      <c r="AH123" s="12">
        <v>46539</v>
      </c>
      <c r="AI123" s="12">
        <v>46569</v>
      </c>
      <c r="AJ123" s="12">
        <v>46600</v>
      </c>
      <c r="AK123" s="12">
        <v>46631</v>
      </c>
      <c r="AL123" s="12">
        <v>46661</v>
      </c>
      <c r="AM123" s="12">
        <v>46692</v>
      </c>
      <c r="AN123" s="12">
        <v>46722</v>
      </c>
      <c r="AO123" s="12">
        <v>46753</v>
      </c>
      <c r="AP123" s="12">
        <v>46784</v>
      </c>
      <c r="AQ123" s="12">
        <v>46813</v>
      </c>
      <c r="AR123" s="12">
        <v>46844</v>
      </c>
      <c r="AS123" s="12">
        <v>46966</v>
      </c>
      <c r="AT123" s="12">
        <v>46905</v>
      </c>
      <c r="AU123" s="12">
        <v>46935</v>
      </c>
      <c r="AV123" s="12">
        <v>46966</v>
      </c>
      <c r="AW123" s="12">
        <v>46997</v>
      </c>
      <c r="AX123" s="12">
        <v>47027</v>
      </c>
      <c r="AY123" s="12">
        <v>47058</v>
      </c>
      <c r="AZ123" s="12">
        <v>47088</v>
      </c>
    </row>
    <row r="124" spans="1:52" ht="14.65" customHeight="1">
      <c r="A124" s="14" t="s">
        <v>32</v>
      </c>
      <c r="B124" s="14"/>
      <c r="C124" s="14"/>
      <c r="D124" s="174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</row>
    <row r="125" spans="1:52" ht="14.65" customHeight="1">
      <c r="A125" s="13"/>
      <c r="B125" s="14"/>
      <c r="C125" s="14"/>
      <c r="D125" s="174"/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</row>
    <row r="126" spans="1:52" ht="14.65" customHeight="1">
      <c r="A126" s="13"/>
      <c r="B126" s="14"/>
      <c r="C126" s="14"/>
      <c r="D126" s="174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</row>
    <row r="127" spans="1:52" ht="14.65" customHeight="1">
      <c r="A127" s="14"/>
      <c r="B127" s="14"/>
      <c r="C127" s="14"/>
      <c r="D127" s="174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</row>
    <row r="128" spans="1:52" ht="14.65" customHeight="1">
      <c r="A128" s="14"/>
      <c r="B128" s="14"/>
      <c r="C128" s="14"/>
      <c r="D128" s="174" t="s">
        <v>28</v>
      </c>
      <c r="E128" s="21">
        <f t="shared" ref="E128:P128" si="140">SUM(E125:E126)</f>
        <v>0</v>
      </c>
      <c r="F128" s="21">
        <f t="shared" si="140"/>
        <v>0</v>
      </c>
      <c r="G128" s="21">
        <f t="shared" si="140"/>
        <v>0</v>
      </c>
      <c r="H128" s="21">
        <f t="shared" si="140"/>
        <v>0</v>
      </c>
      <c r="I128" s="21">
        <f t="shared" si="140"/>
        <v>0</v>
      </c>
      <c r="J128" s="21">
        <f t="shared" si="140"/>
        <v>0</v>
      </c>
      <c r="K128" s="21">
        <f t="shared" si="140"/>
        <v>0</v>
      </c>
      <c r="L128" s="21">
        <f t="shared" si="140"/>
        <v>0</v>
      </c>
      <c r="M128" s="21">
        <f t="shared" si="140"/>
        <v>0</v>
      </c>
      <c r="N128" s="21">
        <f t="shared" si="140"/>
        <v>0</v>
      </c>
      <c r="O128" s="21">
        <f t="shared" si="140"/>
        <v>0</v>
      </c>
      <c r="P128" s="21">
        <f t="shared" si="140"/>
        <v>0</v>
      </c>
      <c r="Q128" s="21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</row>
    <row r="129" spans="1:52" ht="14.65" customHeight="1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1:52" ht="14.65" customHeight="1">
      <c r="A130" s="172" t="s">
        <v>152</v>
      </c>
      <c r="E130" s="8" t="str">
        <f>E$9</f>
        <v>Actual</v>
      </c>
      <c r="F130" s="8" t="str">
        <f t="shared" ref="F130:AZ130" si="141">F$9</f>
        <v>Actual</v>
      </c>
      <c r="G130" s="8" t="str">
        <f t="shared" si="141"/>
        <v>Actual</v>
      </c>
      <c r="H130" s="8" t="str">
        <f t="shared" si="141"/>
        <v>Actual</v>
      </c>
      <c r="I130" s="8" t="str">
        <f t="shared" si="141"/>
        <v>Actual</v>
      </c>
      <c r="J130" s="8" t="str">
        <f t="shared" si="141"/>
        <v>Estimated</v>
      </c>
      <c r="K130" s="8" t="str">
        <f t="shared" si="141"/>
        <v>Estimated</v>
      </c>
      <c r="L130" s="8" t="str">
        <f t="shared" si="141"/>
        <v>Estimated</v>
      </c>
      <c r="M130" s="8" t="str">
        <f t="shared" si="141"/>
        <v>Estimated</v>
      </c>
      <c r="N130" s="8" t="str">
        <f t="shared" si="141"/>
        <v>Estimated</v>
      </c>
      <c r="O130" s="8" t="str">
        <f t="shared" si="141"/>
        <v>Estimated</v>
      </c>
      <c r="P130" s="8" t="str">
        <f t="shared" si="141"/>
        <v>Estimated</v>
      </c>
      <c r="Q130" s="8" t="str">
        <f t="shared" si="141"/>
        <v>Estimated</v>
      </c>
      <c r="R130" s="8" t="str">
        <f t="shared" si="141"/>
        <v>Estimated</v>
      </c>
      <c r="S130" s="8" t="str">
        <f t="shared" si="141"/>
        <v>Estimated</v>
      </c>
      <c r="T130" s="8" t="str">
        <f t="shared" si="141"/>
        <v>Estimated</v>
      </c>
      <c r="U130" s="8" t="str">
        <f t="shared" si="141"/>
        <v>Estimated</v>
      </c>
      <c r="V130" s="8" t="str">
        <f t="shared" si="141"/>
        <v>Estimated</v>
      </c>
      <c r="W130" s="8" t="str">
        <f t="shared" si="141"/>
        <v>Estimated</v>
      </c>
      <c r="X130" s="8" t="str">
        <f t="shared" si="141"/>
        <v>Estimated</v>
      </c>
      <c r="Y130" s="8" t="str">
        <f t="shared" si="141"/>
        <v>Estimated</v>
      </c>
      <c r="Z130" s="8" t="str">
        <f t="shared" si="141"/>
        <v>Estimated</v>
      </c>
      <c r="AA130" s="8" t="str">
        <f t="shared" si="141"/>
        <v>Estimated</v>
      </c>
      <c r="AB130" s="8" t="str">
        <f t="shared" si="141"/>
        <v>Estimated</v>
      </c>
      <c r="AC130" s="8" t="str">
        <f t="shared" si="141"/>
        <v>Estimated</v>
      </c>
      <c r="AD130" s="8" t="str">
        <f t="shared" si="141"/>
        <v>Estimated</v>
      </c>
      <c r="AE130" s="8" t="str">
        <f t="shared" si="141"/>
        <v>Estimated</v>
      </c>
      <c r="AF130" s="8" t="str">
        <f t="shared" si="141"/>
        <v>Estimated</v>
      </c>
      <c r="AG130" s="8" t="str">
        <f t="shared" si="141"/>
        <v>Estimated</v>
      </c>
      <c r="AH130" s="8" t="str">
        <f t="shared" si="141"/>
        <v>Estimated</v>
      </c>
      <c r="AI130" s="8" t="str">
        <f t="shared" si="141"/>
        <v>Estimated</v>
      </c>
      <c r="AJ130" s="8" t="str">
        <f t="shared" si="141"/>
        <v>Estimated</v>
      </c>
      <c r="AK130" s="8" t="str">
        <f t="shared" si="141"/>
        <v>Estimated</v>
      </c>
      <c r="AL130" s="8" t="str">
        <f t="shared" si="141"/>
        <v>Estimated</v>
      </c>
      <c r="AM130" s="8" t="str">
        <f t="shared" si="141"/>
        <v>Estimated</v>
      </c>
      <c r="AN130" s="8" t="str">
        <f t="shared" si="141"/>
        <v>Estimated</v>
      </c>
      <c r="AO130" s="8" t="str">
        <f t="shared" si="141"/>
        <v>Estimated</v>
      </c>
      <c r="AP130" s="8" t="str">
        <f t="shared" si="141"/>
        <v>Estimated</v>
      </c>
      <c r="AQ130" s="8" t="str">
        <f t="shared" si="141"/>
        <v>Estimated</v>
      </c>
      <c r="AR130" s="8" t="str">
        <f t="shared" si="141"/>
        <v>Estimated</v>
      </c>
      <c r="AS130" s="8" t="str">
        <f t="shared" si="141"/>
        <v>Estimated</v>
      </c>
      <c r="AT130" s="8" t="str">
        <f t="shared" si="141"/>
        <v>Estimated</v>
      </c>
      <c r="AU130" s="8" t="str">
        <f t="shared" si="141"/>
        <v>Estimated</v>
      </c>
      <c r="AV130" s="8" t="str">
        <f t="shared" si="141"/>
        <v>Estimated</v>
      </c>
      <c r="AW130" s="8" t="str">
        <f t="shared" si="141"/>
        <v>Estimated</v>
      </c>
      <c r="AX130" s="8" t="str">
        <f t="shared" si="141"/>
        <v>Estimated</v>
      </c>
      <c r="AY130" s="8" t="str">
        <f t="shared" si="141"/>
        <v>Estimated</v>
      </c>
      <c r="AZ130" s="8" t="str">
        <f t="shared" si="141"/>
        <v>Estimated</v>
      </c>
    </row>
    <row r="131" spans="1:52" s="10" customFormat="1" ht="14.65" customHeight="1">
      <c r="D131" s="12">
        <f>D10</f>
        <v>45627</v>
      </c>
      <c r="E131" s="12">
        <v>45658</v>
      </c>
      <c r="F131" s="12">
        <v>45689</v>
      </c>
      <c r="G131" s="12">
        <v>45717</v>
      </c>
      <c r="H131" s="12">
        <v>45748</v>
      </c>
      <c r="I131" s="12">
        <v>45778</v>
      </c>
      <c r="J131" s="12">
        <v>45809</v>
      </c>
      <c r="K131" s="12">
        <v>45839</v>
      </c>
      <c r="L131" s="12">
        <v>45870</v>
      </c>
      <c r="M131" s="12">
        <v>45901</v>
      </c>
      <c r="N131" s="12">
        <v>45931</v>
      </c>
      <c r="O131" s="12">
        <v>45962</v>
      </c>
      <c r="P131" s="12">
        <v>45992</v>
      </c>
      <c r="Q131" s="12">
        <v>46023</v>
      </c>
      <c r="R131" s="12">
        <v>46054</v>
      </c>
      <c r="S131" s="12">
        <v>46174</v>
      </c>
      <c r="T131" s="12">
        <v>46113</v>
      </c>
      <c r="U131" s="12">
        <v>46143</v>
      </c>
      <c r="V131" s="12">
        <v>46174</v>
      </c>
      <c r="W131" s="12">
        <v>46204</v>
      </c>
      <c r="X131" s="12">
        <v>46235</v>
      </c>
      <c r="Y131" s="12">
        <v>46266</v>
      </c>
      <c r="Z131" s="12">
        <v>46296</v>
      </c>
      <c r="AA131" s="12">
        <v>46327</v>
      </c>
      <c r="AB131" s="12">
        <v>46357</v>
      </c>
      <c r="AC131" s="12">
        <v>46388</v>
      </c>
      <c r="AD131" s="12">
        <v>46419</v>
      </c>
      <c r="AE131" s="12">
        <v>46447</v>
      </c>
      <c r="AF131" s="12">
        <v>46569</v>
      </c>
      <c r="AG131" s="12">
        <v>46508</v>
      </c>
      <c r="AH131" s="12">
        <v>46539</v>
      </c>
      <c r="AI131" s="12">
        <v>46569</v>
      </c>
      <c r="AJ131" s="12">
        <v>46600</v>
      </c>
      <c r="AK131" s="12">
        <v>46631</v>
      </c>
      <c r="AL131" s="12">
        <v>46661</v>
      </c>
      <c r="AM131" s="12">
        <v>46692</v>
      </c>
      <c r="AN131" s="12">
        <v>46722</v>
      </c>
      <c r="AO131" s="12">
        <v>46753</v>
      </c>
      <c r="AP131" s="12">
        <v>46784</v>
      </c>
      <c r="AQ131" s="12">
        <v>46813</v>
      </c>
      <c r="AR131" s="12">
        <v>46844</v>
      </c>
      <c r="AS131" s="12">
        <v>46966</v>
      </c>
      <c r="AT131" s="12">
        <v>46905</v>
      </c>
      <c r="AU131" s="12">
        <v>46935</v>
      </c>
      <c r="AV131" s="12">
        <v>46966</v>
      </c>
      <c r="AW131" s="12">
        <v>46997</v>
      </c>
      <c r="AX131" s="12">
        <v>47027</v>
      </c>
      <c r="AY131" s="12">
        <v>47058</v>
      </c>
      <c r="AZ131" s="12">
        <v>47088</v>
      </c>
    </row>
    <row r="132" spans="1:52" ht="14.65" customHeight="1">
      <c r="A132" s="174"/>
      <c r="B132" s="174"/>
      <c r="C132" s="174" t="s">
        <v>18</v>
      </c>
      <c r="D132" s="174"/>
      <c r="E132" s="174">
        <f t="shared" ref="E132:AZ132" si="142">+E88</f>
        <v>0</v>
      </c>
      <c r="F132" s="174">
        <f t="shared" si="142"/>
        <v>0</v>
      </c>
      <c r="G132" s="174">
        <f t="shared" si="142"/>
        <v>0</v>
      </c>
      <c r="H132" s="174">
        <f t="shared" si="142"/>
        <v>0</v>
      </c>
      <c r="I132" s="174">
        <f t="shared" si="142"/>
        <v>0</v>
      </c>
      <c r="J132" s="174">
        <f t="shared" si="142"/>
        <v>0</v>
      </c>
      <c r="K132" s="174">
        <f t="shared" si="142"/>
        <v>0</v>
      </c>
      <c r="L132" s="174">
        <f t="shared" si="142"/>
        <v>0</v>
      </c>
      <c r="M132" s="174">
        <f t="shared" si="142"/>
        <v>0</v>
      </c>
      <c r="N132" s="174">
        <f t="shared" si="142"/>
        <v>0</v>
      </c>
      <c r="O132" s="174">
        <f t="shared" si="142"/>
        <v>0</v>
      </c>
      <c r="P132" s="174">
        <f t="shared" si="142"/>
        <v>0</v>
      </c>
      <c r="Q132" s="174">
        <f t="shared" si="142"/>
        <v>0</v>
      </c>
      <c r="R132" s="174">
        <f t="shared" si="142"/>
        <v>0</v>
      </c>
      <c r="S132" s="174">
        <f t="shared" si="142"/>
        <v>0</v>
      </c>
      <c r="T132" s="174">
        <f t="shared" si="142"/>
        <v>0</v>
      </c>
      <c r="U132" s="174">
        <f t="shared" si="142"/>
        <v>0</v>
      </c>
      <c r="V132" s="174">
        <f t="shared" si="142"/>
        <v>0</v>
      </c>
      <c r="W132" s="174">
        <f t="shared" si="142"/>
        <v>0</v>
      </c>
      <c r="X132" s="174">
        <f t="shared" si="142"/>
        <v>0</v>
      </c>
      <c r="Y132" s="174">
        <f t="shared" si="142"/>
        <v>0</v>
      </c>
      <c r="Z132" s="174">
        <f t="shared" si="142"/>
        <v>0</v>
      </c>
      <c r="AA132" s="174">
        <f t="shared" si="142"/>
        <v>0</v>
      </c>
      <c r="AB132" s="174">
        <f t="shared" si="142"/>
        <v>0</v>
      </c>
      <c r="AC132" s="174">
        <f t="shared" si="142"/>
        <v>0</v>
      </c>
      <c r="AD132" s="174">
        <f t="shared" si="142"/>
        <v>0</v>
      </c>
      <c r="AE132" s="174">
        <f t="shared" si="142"/>
        <v>0</v>
      </c>
      <c r="AF132" s="174">
        <f t="shared" si="142"/>
        <v>0</v>
      </c>
      <c r="AG132" s="174">
        <f t="shared" si="142"/>
        <v>0</v>
      </c>
      <c r="AH132" s="174">
        <f t="shared" si="142"/>
        <v>0</v>
      </c>
      <c r="AI132" s="174">
        <f t="shared" si="142"/>
        <v>0</v>
      </c>
      <c r="AJ132" s="174">
        <f t="shared" si="142"/>
        <v>0</v>
      </c>
      <c r="AK132" s="174">
        <f t="shared" si="142"/>
        <v>0</v>
      </c>
      <c r="AL132" s="174">
        <f t="shared" si="142"/>
        <v>0</v>
      </c>
      <c r="AM132" s="174">
        <f t="shared" si="142"/>
        <v>0</v>
      </c>
      <c r="AN132" s="174">
        <f t="shared" si="142"/>
        <v>0</v>
      </c>
      <c r="AO132" s="174">
        <f t="shared" si="142"/>
        <v>0</v>
      </c>
      <c r="AP132" s="174">
        <f t="shared" si="142"/>
        <v>0</v>
      </c>
      <c r="AQ132" s="174">
        <f t="shared" si="142"/>
        <v>0</v>
      </c>
      <c r="AR132" s="174">
        <f t="shared" si="142"/>
        <v>0</v>
      </c>
      <c r="AS132" s="174">
        <f t="shared" si="142"/>
        <v>0</v>
      </c>
      <c r="AT132" s="174">
        <f t="shared" si="142"/>
        <v>0</v>
      </c>
      <c r="AU132" s="174">
        <f t="shared" si="142"/>
        <v>0</v>
      </c>
      <c r="AV132" s="174">
        <f t="shared" si="142"/>
        <v>0</v>
      </c>
      <c r="AW132" s="174">
        <f t="shared" si="142"/>
        <v>0</v>
      </c>
      <c r="AX132" s="174">
        <f t="shared" si="142"/>
        <v>0</v>
      </c>
      <c r="AY132" s="174">
        <f t="shared" si="142"/>
        <v>0</v>
      </c>
      <c r="AZ132" s="174">
        <f t="shared" si="142"/>
        <v>0</v>
      </c>
    </row>
    <row r="133" spans="1:52" ht="14.65" customHeight="1">
      <c r="A133" s="174"/>
      <c r="B133" s="174"/>
      <c r="C133" s="174" t="s">
        <v>19</v>
      </c>
      <c r="D133" s="174"/>
      <c r="E133" s="174">
        <f t="shared" ref="E133:AZ133" si="143">+E96</f>
        <v>0</v>
      </c>
      <c r="F133" s="174">
        <f t="shared" si="143"/>
        <v>0</v>
      </c>
      <c r="G133" s="174">
        <f t="shared" si="143"/>
        <v>9698</v>
      </c>
      <c r="H133" s="174">
        <f t="shared" si="143"/>
        <v>20245</v>
      </c>
      <c r="I133" s="174">
        <f t="shared" si="143"/>
        <v>21494</v>
      </c>
      <c r="J133" s="174">
        <f t="shared" si="143"/>
        <v>21896</v>
      </c>
      <c r="K133" s="174">
        <f t="shared" si="143"/>
        <v>21896</v>
      </c>
      <c r="L133" s="174">
        <f t="shared" si="143"/>
        <v>21896</v>
      </c>
      <c r="M133" s="174">
        <f t="shared" si="143"/>
        <v>21896</v>
      </c>
      <c r="N133" s="174">
        <f t="shared" si="143"/>
        <v>21896</v>
      </c>
      <c r="O133" s="174">
        <f t="shared" si="143"/>
        <v>21896</v>
      </c>
      <c r="P133" s="174">
        <f t="shared" si="143"/>
        <v>21896</v>
      </c>
      <c r="Q133" s="174">
        <f t="shared" si="143"/>
        <v>21896</v>
      </c>
      <c r="R133" s="174">
        <f t="shared" si="143"/>
        <v>21896</v>
      </c>
      <c r="S133" s="174">
        <f t="shared" si="143"/>
        <v>21896</v>
      </c>
      <c r="T133" s="174">
        <f t="shared" si="143"/>
        <v>21896</v>
      </c>
      <c r="U133" s="174">
        <f t="shared" si="143"/>
        <v>21896</v>
      </c>
      <c r="V133" s="174">
        <f t="shared" si="143"/>
        <v>21896</v>
      </c>
      <c r="W133" s="174">
        <f t="shared" si="143"/>
        <v>21896</v>
      </c>
      <c r="X133" s="174">
        <f t="shared" si="143"/>
        <v>21896</v>
      </c>
      <c r="Y133" s="174">
        <f t="shared" si="143"/>
        <v>21896</v>
      </c>
      <c r="Z133" s="174">
        <f t="shared" si="143"/>
        <v>21896</v>
      </c>
      <c r="AA133" s="174">
        <f t="shared" si="143"/>
        <v>21896</v>
      </c>
      <c r="AB133" s="174">
        <f t="shared" si="143"/>
        <v>21896</v>
      </c>
      <c r="AC133" s="174">
        <f t="shared" si="143"/>
        <v>21896</v>
      </c>
      <c r="AD133" s="174">
        <f t="shared" si="143"/>
        <v>21896</v>
      </c>
      <c r="AE133" s="174">
        <f t="shared" si="143"/>
        <v>21896</v>
      </c>
      <c r="AF133" s="174">
        <f t="shared" si="143"/>
        <v>21896</v>
      </c>
      <c r="AG133" s="174">
        <f t="shared" si="143"/>
        <v>21896</v>
      </c>
      <c r="AH133" s="174">
        <f t="shared" si="143"/>
        <v>21896</v>
      </c>
      <c r="AI133" s="174">
        <f t="shared" si="143"/>
        <v>21896</v>
      </c>
      <c r="AJ133" s="174">
        <f t="shared" si="143"/>
        <v>21896</v>
      </c>
      <c r="AK133" s="174">
        <f t="shared" si="143"/>
        <v>21896</v>
      </c>
      <c r="AL133" s="174">
        <f t="shared" si="143"/>
        <v>21896</v>
      </c>
      <c r="AM133" s="174">
        <f t="shared" si="143"/>
        <v>21896</v>
      </c>
      <c r="AN133" s="174">
        <f t="shared" si="143"/>
        <v>21896</v>
      </c>
      <c r="AO133" s="174">
        <f t="shared" si="143"/>
        <v>21896</v>
      </c>
      <c r="AP133" s="174">
        <f t="shared" si="143"/>
        <v>21896</v>
      </c>
      <c r="AQ133" s="174">
        <f t="shared" si="143"/>
        <v>21896</v>
      </c>
      <c r="AR133" s="174">
        <f t="shared" si="143"/>
        <v>21896</v>
      </c>
      <c r="AS133" s="174">
        <f t="shared" si="143"/>
        <v>21896</v>
      </c>
      <c r="AT133" s="174">
        <f t="shared" si="143"/>
        <v>21896</v>
      </c>
      <c r="AU133" s="174">
        <f t="shared" si="143"/>
        <v>21896</v>
      </c>
      <c r="AV133" s="174">
        <f t="shared" si="143"/>
        <v>21896</v>
      </c>
      <c r="AW133" s="174">
        <f t="shared" si="143"/>
        <v>21896</v>
      </c>
      <c r="AX133" s="174">
        <f t="shared" si="143"/>
        <v>21896</v>
      </c>
      <c r="AY133" s="174">
        <f t="shared" si="143"/>
        <v>21896</v>
      </c>
      <c r="AZ133" s="174">
        <f t="shared" si="143"/>
        <v>21896</v>
      </c>
    </row>
    <row r="134" spans="1:52" ht="14.65" customHeight="1">
      <c r="A134" s="174"/>
      <c r="B134" s="174"/>
      <c r="C134" s="14" t="s">
        <v>63</v>
      </c>
      <c r="D134" s="174"/>
      <c r="E134" s="174">
        <f t="shared" ref="E134:AZ134" si="144">E103</f>
        <v>0</v>
      </c>
      <c r="F134" s="174">
        <f t="shared" si="144"/>
        <v>0</v>
      </c>
      <c r="G134" s="174">
        <f t="shared" si="144"/>
        <v>0</v>
      </c>
      <c r="H134" s="174">
        <f t="shared" si="144"/>
        <v>0</v>
      </c>
      <c r="I134" s="174">
        <f t="shared" si="144"/>
        <v>0</v>
      </c>
      <c r="J134" s="174">
        <f t="shared" si="144"/>
        <v>0</v>
      </c>
      <c r="K134" s="174">
        <f t="shared" si="144"/>
        <v>0</v>
      </c>
      <c r="L134" s="174">
        <f t="shared" si="144"/>
        <v>0</v>
      </c>
      <c r="M134" s="174">
        <f t="shared" si="144"/>
        <v>0</v>
      </c>
      <c r="N134" s="174">
        <f t="shared" si="144"/>
        <v>0</v>
      </c>
      <c r="O134" s="174">
        <f t="shared" si="144"/>
        <v>0</v>
      </c>
      <c r="P134" s="174">
        <f t="shared" si="144"/>
        <v>0</v>
      </c>
      <c r="Q134" s="174">
        <f t="shared" si="144"/>
        <v>0</v>
      </c>
      <c r="R134" s="174">
        <f t="shared" si="144"/>
        <v>0</v>
      </c>
      <c r="S134" s="174">
        <f t="shared" si="144"/>
        <v>0</v>
      </c>
      <c r="T134" s="174">
        <f t="shared" si="144"/>
        <v>0</v>
      </c>
      <c r="U134" s="174">
        <f t="shared" si="144"/>
        <v>0</v>
      </c>
      <c r="V134" s="174">
        <f t="shared" si="144"/>
        <v>0</v>
      </c>
      <c r="W134" s="174">
        <f t="shared" si="144"/>
        <v>0</v>
      </c>
      <c r="X134" s="174">
        <f t="shared" si="144"/>
        <v>0</v>
      </c>
      <c r="Y134" s="174">
        <f t="shared" si="144"/>
        <v>0</v>
      </c>
      <c r="Z134" s="174">
        <f t="shared" si="144"/>
        <v>0</v>
      </c>
      <c r="AA134" s="174">
        <f t="shared" si="144"/>
        <v>0</v>
      </c>
      <c r="AB134" s="174">
        <f t="shared" si="144"/>
        <v>0</v>
      </c>
      <c r="AC134" s="174">
        <f t="shared" si="144"/>
        <v>0</v>
      </c>
      <c r="AD134" s="174">
        <f t="shared" si="144"/>
        <v>0</v>
      </c>
      <c r="AE134" s="174">
        <f t="shared" si="144"/>
        <v>0</v>
      </c>
      <c r="AF134" s="174">
        <f t="shared" si="144"/>
        <v>0</v>
      </c>
      <c r="AG134" s="174">
        <f t="shared" si="144"/>
        <v>0</v>
      </c>
      <c r="AH134" s="174">
        <f t="shared" si="144"/>
        <v>0</v>
      </c>
      <c r="AI134" s="174">
        <f t="shared" si="144"/>
        <v>0</v>
      </c>
      <c r="AJ134" s="174">
        <f t="shared" si="144"/>
        <v>0</v>
      </c>
      <c r="AK134" s="174">
        <f t="shared" si="144"/>
        <v>0</v>
      </c>
      <c r="AL134" s="174">
        <f t="shared" si="144"/>
        <v>0</v>
      </c>
      <c r="AM134" s="174">
        <f t="shared" si="144"/>
        <v>0</v>
      </c>
      <c r="AN134" s="174">
        <f t="shared" si="144"/>
        <v>0</v>
      </c>
      <c r="AO134" s="174">
        <f t="shared" si="144"/>
        <v>0</v>
      </c>
      <c r="AP134" s="174">
        <f t="shared" si="144"/>
        <v>0</v>
      </c>
      <c r="AQ134" s="174">
        <f t="shared" si="144"/>
        <v>0</v>
      </c>
      <c r="AR134" s="174">
        <f t="shared" si="144"/>
        <v>0</v>
      </c>
      <c r="AS134" s="174">
        <f t="shared" si="144"/>
        <v>0</v>
      </c>
      <c r="AT134" s="174">
        <f t="shared" si="144"/>
        <v>0</v>
      </c>
      <c r="AU134" s="174">
        <f t="shared" si="144"/>
        <v>0</v>
      </c>
      <c r="AV134" s="174">
        <f t="shared" si="144"/>
        <v>0</v>
      </c>
      <c r="AW134" s="174">
        <f t="shared" si="144"/>
        <v>0</v>
      </c>
      <c r="AX134" s="174">
        <f t="shared" si="144"/>
        <v>0</v>
      </c>
      <c r="AY134" s="174">
        <f t="shared" si="144"/>
        <v>0</v>
      </c>
      <c r="AZ134" s="174">
        <f t="shared" si="144"/>
        <v>0</v>
      </c>
    </row>
    <row r="135" spans="1:52" ht="14.65" customHeight="1">
      <c r="A135" s="174"/>
      <c r="B135" s="174"/>
      <c r="C135" s="14" t="s">
        <v>65</v>
      </c>
      <c r="D135" s="174"/>
      <c r="E135" s="174">
        <f t="shared" ref="E135:AZ135" si="145">E110</f>
        <v>0</v>
      </c>
      <c r="F135" s="174">
        <f t="shared" si="145"/>
        <v>0</v>
      </c>
      <c r="G135" s="174">
        <f t="shared" si="145"/>
        <v>0</v>
      </c>
      <c r="H135" s="174">
        <f t="shared" si="145"/>
        <v>0</v>
      </c>
      <c r="I135" s="174">
        <f t="shared" si="145"/>
        <v>0</v>
      </c>
      <c r="J135" s="174">
        <f t="shared" si="145"/>
        <v>0</v>
      </c>
      <c r="K135" s="174">
        <f t="shared" si="145"/>
        <v>0</v>
      </c>
      <c r="L135" s="174">
        <f t="shared" si="145"/>
        <v>0</v>
      </c>
      <c r="M135" s="174">
        <f t="shared" si="145"/>
        <v>0</v>
      </c>
      <c r="N135" s="174">
        <f t="shared" si="145"/>
        <v>0</v>
      </c>
      <c r="O135" s="174">
        <f t="shared" si="145"/>
        <v>0</v>
      </c>
      <c r="P135" s="174">
        <f t="shared" si="145"/>
        <v>0</v>
      </c>
      <c r="Q135" s="174">
        <f t="shared" si="145"/>
        <v>0</v>
      </c>
      <c r="R135" s="174">
        <f t="shared" si="145"/>
        <v>0</v>
      </c>
      <c r="S135" s="174">
        <f t="shared" si="145"/>
        <v>0</v>
      </c>
      <c r="T135" s="174">
        <f t="shared" si="145"/>
        <v>0</v>
      </c>
      <c r="U135" s="174">
        <f t="shared" si="145"/>
        <v>0</v>
      </c>
      <c r="V135" s="174">
        <f t="shared" si="145"/>
        <v>0</v>
      </c>
      <c r="W135" s="174">
        <f t="shared" si="145"/>
        <v>0</v>
      </c>
      <c r="X135" s="174">
        <f t="shared" si="145"/>
        <v>0</v>
      </c>
      <c r="Y135" s="174">
        <f t="shared" si="145"/>
        <v>0</v>
      </c>
      <c r="Z135" s="174">
        <f t="shared" si="145"/>
        <v>0</v>
      </c>
      <c r="AA135" s="174">
        <f t="shared" si="145"/>
        <v>0</v>
      </c>
      <c r="AB135" s="174">
        <f t="shared" si="145"/>
        <v>0</v>
      </c>
      <c r="AC135" s="174">
        <f t="shared" si="145"/>
        <v>0</v>
      </c>
      <c r="AD135" s="174">
        <f t="shared" si="145"/>
        <v>0</v>
      </c>
      <c r="AE135" s="174">
        <f t="shared" si="145"/>
        <v>0</v>
      </c>
      <c r="AF135" s="174">
        <f t="shared" si="145"/>
        <v>0</v>
      </c>
      <c r="AG135" s="174">
        <f t="shared" si="145"/>
        <v>0</v>
      </c>
      <c r="AH135" s="174">
        <f t="shared" si="145"/>
        <v>0</v>
      </c>
      <c r="AI135" s="174">
        <f t="shared" si="145"/>
        <v>0</v>
      </c>
      <c r="AJ135" s="174">
        <f t="shared" si="145"/>
        <v>0</v>
      </c>
      <c r="AK135" s="174">
        <f t="shared" si="145"/>
        <v>0</v>
      </c>
      <c r="AL135" s="174">
        <f t="shared" si="145"/>
        <v>0</v>
      </c>
      <c r="AM135" s="174">
        <f t="shared" si="145"/>
        <v>0</v>
      </c>
      <c r="AN135" s="174">
        <f t="shared" si="145"/>
        <v>0</v>
      </c>
      <c r="AO135" s="174">
        <f t="shared" si="145"/>
        <v>0</v>
      </c>
      <c r="AP135" s="174">
        <f t="shared" si="145"/>
        <v>0</v>
      </c>
      <c r="AQ135" s="174">
        <f t="shared" si="145"/>
        <v>0</v>
      </c>
      <c r="AR135" s="174">
        <f t="shared" si="145"/>
        <v>0</v>
      </c>
      <c r="AS135" s="174">
        <f t="shared" si="145"/>
        <v>0</v>
      </c>
      <c r="AT135" s="174">
        <f t="shared" si="145"/>
        <v>0</v>
      </c>
      <c r="AU135" s="174">
        <f t="shared" si="145"/>
        <v>0</v>
      </c>
      <c r="AV135" s="174">
        <f t="shared" si="145"/>
        <v>0</v>
      </c>
      <c r="AW135" s="174">
        <f t="shared" si="145"/>
        <v>0</v>
      </c>
      <c r="AX135" s="174">
        <f t="shared" si="145"/>
        <v>0</v>
      </c>
      <c r="AY135" s="174">
        <f t="shared" si="145"/>
        <v>0</v>
      </c>
      <c r="AZ135" s="174">
        <f t="shared" si="145"/>
        <v>0</v>
      </c>
    </row>
    <row r="136" spans="1:52" ht="14.65" customHeight="1">
      <c r="A136" s="174"/>
      <c r="B136" s="174"/>
      <c r="C136" s="14" t="s">
        <v>66</v>
      </c>
      <c r="D136" s="174"/>
      <c r="E136" s="174">
        <f t="shared" ref="E136:AZ136" si="146">E117</f>
        <v>0</v>
      </c>
      <c r="F136" s="174">
        <f t="shared" si="146"/>
        <v>0</v>
      </c>
      <c r="G136" s="174">
        <f t="shared" si="146"/>
        <v>0</v>
      </c>
      <c r="H136" s="174">
        <f t="shared" si="146"/>
        <v>0</v>
      </c>
      <c r="I136" s="174">
        <f t="shared" si="146"/>
        <v>0</v>
      </c>
      <c r="J136" s="174">
        <f t="shared" si="146"/>
        <v>0</v>
      </c>
      <c r="K136" s="174">
        <f t="shared" si="146"/>
        <v>0</v>
      </c>
      <c r="L136" s="174">
        <f t="shared" si="146"/>
        <v>0</v>
      </c>
      <c r="M136" s="174">
        <f t="shared" si="146"/>
        <v>0</v>
      </c>
      <c r="N136" s="174">
        <f t="shared" si="146"/>
        <v>0</v>
      </c>
      <c r="O136" s="174">
        <f t="shared" si="146"/>
        <v>0</v>
      </c>
      <c r="P136" s="174">
        <f t="shared" si="146"/>
        <v>0</v>
      </c>
      <c r="Q136" s="174">
        <f t="shared" si="146"/>
        <v>0</v>
      </c>
      <c r="R136" s="174">
        <f t="shared" si="146"/>
        <v>0</v>
      </c>
      <c r="S136" s="174">
        <f t="shared" si="146"/>
        <v>0</v>
      </c>
      <c r="T136" s="174">
        <f t="shared" si="146"/>
        <v>0</v>
      </c>
      <c r="U136" s="174">
        <f t="shared" si="146"/>
        <v>0</v>
      </c>
      <c r="V136" s="174">
        <f t="shared" si="146"/>
        <v>0</v>
      </c>
      <c r="W136" s="174">
        <f t="shared" si="146"/>
        <v>0</v>
      </c>
      <c r="X136" s="174">
        <f t="shared" si="146"/>
        <v>0</v>
      </c>
      <c r="Y136" s="174">
        <f t="shared" si="146"/>
        <v>0</v>
      </c>
      <c r="Z136" s="174">
        <f t="shared" si="146"/>
        <v>0</v>
      </c>
      <c r="AA136" s="174">
        <f t="shared" si="146"/>
        <v>0</v>
      </c>
      <c r="AB136" s="174">
        <f t="shared" si="146"/>
        <v>0</v>
      </c>
      <c r="AC136" s="174">
        <f t="shared" si="146"/>
        <v>0</v>
      </c>
      <c r="AD136" s="174">
        <f t="shared" si="146"/>
        <v>0</v>
      </c>
      <c r="AE136" s="174">
        <f t="shared" si="146"/>
        <v>0</v>
      </c>
      <c r="AF136" s="174">
        <f t="shared" si="146"/>
        <v>0</v>
      </c>
      <c r="AG136" s="174">
        <f t="shared" si="146"/>
        <v>0</v>
      </c>
      <c r="AH136" s="174">
        <f t="shared" si="146"/>
        <v>0</v>
      </c>
      <c r="AI136" s="174">
        <f t="shared" si="146"/>
        <v>0</v>
      </c>
      <c r="AJ136" s="174">
        <f t="shared" si="146"/>
        <v>0</v>
      </c>
      <c r="AK136" s="174">
        <f t="shared" si="146"/>
        <v>0</v>
      </c>
      <c r="AL136" s="174">
        <f t="shared" si="146"/>
        <v>0</v>
      </c>
      <c r="AM136" s="174">
        <f t="shared" si="146"/>
        <v>0</v>
      </c>
      <c r="AN136" s="174">
        <f t="shared" si="146"/>
        <v>0</v>
      </c>
      <c r="AO136" s="174">
        <f t="shared" si="146"/>
        <v>0</v>
      </c>
      <c r="AP136" s="174">
        <f t="shared" si="146"/>
        <v>0</v>
      </c>
      <c r="AQ136" s="174">
        <f t="shared" si="146"/>
        <v>0</v>
      </c>
      <c r="AR136" s="174">
        <f t="shared" si="146"/>
        <v>0</v>
      </c>
      <c r="AS136" s="174">
        <f t="shared" si="146"/>
        <v>0</v>
      </c>
      <c r="AT136" s="174">
        <f t="shared" si="146"/>
        <v>0</v>
      </c>
      <c r="AU136" s="174">
        <f t="shared" si="146"/>
        <v>0</v>
      </c>
      <c r="AV136" s="174">
        <f t="shared" si="146"/>
        <v>0</v>
      </c>
      <c r="AW136" s="174">
        <f t="shared" si="146"/>
        <v>0</v>
      </c>
      <c r="AX136" s="174">
        <f t="shared" si="146"/>
        <v>0</v>
      </c>
      <c r="AY136" s="174">
        <f t="shared" si="146"/>
        <v>0</v>
      </c>
      <c r="AZ136" s="174">
        <f t="shared" si="146"/>
        <v>0</v>
      </c>
    </row>
    <row r="137" spans="1:52" ht="14.65" customHeight="1">
      <c r="A137" s="174"/>
      <c r="B137" s="177"/>
      <c r="C137" s="174" t="s">
        <v>31</v>
      </c>
      <c r="D137" s="174"/>
      <c r="E137" s="174">
        <f t="shared" ref="E137:AZ137" si="147">+E125</f>
        <v>0</v>
      </c>
      <c r="F137" s="174">
        <f t="shared" si="147"/>
        <v>0</v>
      </c>
      <c r="G137" s="174">
        <f t="shared" si="147"/>
        <v>0</v>
      </c>
      <c r="H137" s="174">
        <f t="shared" si="147"/>
        <v>0</v>
      </c>
      <c r="I137" s="174">
        <f t="shared" si="147"/>
        <v>0</v>
      </c>
      <c r="J137" s="174">
        <f t="shared" si="147"/>
        <v>0</v>
      </c>
      <c r="K137" s="174">
        <f t="shared" si="147"/>
        <v>0</v>
      </c>
      <c r="L137" s="174">
        <f t="shared" si="147"/>
        <v>0</v>
      </c>
      <c r="M137" s="174">
        <f t="shared" si="147"/>
        <v>0</v>
      </c>
      <c r="N137" s="174">
        <f t="shared" si="147"/>
        <v>0</v>
      </c>
      <c r="O137" s="174">
        <f t="shared" si="147"/>
        <v>0</v>
      </c>
      <c r="P137" s="174">
        <f t="shared" si="147"/>
        <v>0</v>
      </c>
      <c r="Q137" s="174">
        <f t="shared" si="147"/>
        <v>0</v>
      </c>
      <c r="R137" s="174">
        <f t="shared" si="147"/>
        <v>0</v>
      </c>
      <c r="S137" s="174">
        <f t="shared" si="147"/>
        <v>0</v>
      </c>
      <c r="T137" s="174">
        <f t="shared" si="147"/>
        <v>0</v>
      </c>
      <c r="U137" s="174">
        <f t="shared" si="147"/>
        <v>0</v>
      </c>
      <c r="V137" s="174">
        <f t="shared" si="147"/>
        <v>0</v>
      </c>
      <c r="W137" s="174">
        <f t="shared" si="147"/>
        <v>0</v>
      </c>
      <c r="X137" s="174">
        <f t="shared" si="147"/>
        <v>0</v>
      </c>
      <c r="Y137" s="174">
        <f t="shared" si="147"/>
        <v>0</v>
      </c>
      <c r="Z137" s="174">
        <f t="shared" si="147"/>
        <v>0</v>
      </c>
      <c r="AA137" s="174">
        <f t="shared" si="147"/>
        <v>0</v>
      </c>
      <c r="AB137" s="174">
        <f t="shared" si="147"/>
        <v>0</v>
      </c>
      <c r="AC137" s="174">
        <f t="shared" si="147"/>
        <v>0</v>
      </c>
      <c r="AD137" s="174">
        <f t="shared" si="147"/>
        <v>0</v>
      </c>
      <c r="AE137" s="174">
        <f t="shared" si="147"/>
        <v>0</v>
      </c>
      <c r="AF137" s="174">
        <f t="shared" si="147"/>
        <v>0</v>
      </c>
      <c r="AG137" s="174">
        <f t="shared" si="147"/>
        <v>0</v>
      </c>
      <c r="AH137" s="174">
        <f t="shared" si="147"/>
        <v>0</v>
      </c>
      <c r="AI137" s="174">
        <f t="shared" si="147"/>
        <v>0</v>
      </c>
      <c r="AJ137" s="174">
        <f t="shared" si="147"/>
        <v>0</v>
      </c>
      <c r="AK137" s="174">
        <f t="shared" si="147"/>
        <v>0</v>
      </c>
      <c r="AL137" s="174">
        <f t="shared" si="147"/>
        <v>0</v>
      </c>
      <c r="AM137" s="174">
        <f t="shared" si="147"/>
        <v>0</v>
      </c>
      <c r="AN137" s="174">
        <f t="shared" si="147"/>
        <v>0</v>
      </c>
      <c r="AO137" s="174">
        <f t="shared" si="147"/>
        <v>0</v>
      </c>
      <c r="AP137" s="174">
        <f t="shared" si="147"/>
        <v>0</v>
      </c>
      <c r="AQ137" s="174">
        <f t="shared" si="147"/>
        <v>0</v>
      </c>
      <c r="AR137" s="174">
        <f t="shared" si="147"/>
        <v>0</v>
      </c>
      <c r="AS137" s="174">
        <f t="shared" si="147"/>
        <v>0</v>
      </c>
      <c r="AT137" s="174">
        <f t="shared" si="147"/>
        <v>0</v>
      </c>
      <c r="AU137" s="174">
        <f t="shared" si="147"/>
        <v>0</v>
      </c>
      <c r="AV137" s="174">
        <f t="shared" si="147"/>
        <v>0</v>
      </c>
      <c r="AW137" s="174">
        <f t="shared" si="147"/>
        <v>0</v>
      </c>
      <c r="AX137" s="174">
        <f t="shared" si="147"/>
        <v>0</v>
      </c>
      <c r="AY137" s="174">
        <f t="shared" si="147"/>
        <v>0</v>
      </c>
      <c r="AZ137" s="174">
        <f t="shared" si="147"/>
        <v>0</v>
      </c>
    </row>
    <row r="138" spans="1:52" ht="14.65" customHeight="1">
      <c r="A138" s="174"/>
      <c r="B138" s="174"/>
      <c r="C138" s="174" t="s">
        <v>28</v>
      </c>
      <c r="D138" s="174"/>
      <c r="E138" s="174">
        <f t="shared" ref="E138:AZ138" si="148">SUM(E132:E137)</f>
        <v>0</v>
      </c>
      <c r="F138" s="174">
        <f t="shared" si="148"/>
        <v>0</v>
      </c>
      <c r="G138" s="174">
        <f>SUM(G132:G137)</f>
        <v>9698</v>
      </c>
      <c r="H138" s="174">
        <f t="shared" si="148"/>
        <v>20245</v>
      </c>
      <c r="I138" s="174">
        <f t="shared" si="148"/>
        <v>21494</v>
      </c>
      <c r="J138" s="174">
        <f t="shared" si="148"/>
        <v>21896</v>
      </c>
      <c r="K138" s="174">
        <f t="shared" si="148"/>
        <v>21896</v>
      </c>
      <c r="L138" s="174">
        <f t="shared" si="148"/>
        <v>21896</v>
      </c>
      <c r="M138" s="174">
        <f t="shared" si="148"/>
        <v>21896</v>
      </c>
      <c r="N138" s="174">
        <f t="shared" si="148"/>
        <v>21896</v>
      </c>
      <c r="O138" s="174">
        <f t="shared" si="148"/>
        <v>21896</v>
      </c>
      <c r="P138" s="174">
        <f t="shared" si="148"/>
        <v>21896</v>
      </c>
      <c r="Q138" s="174">
        <f t="shared" si="148"/>
        <v>21896</v>
      </c>
      <c r="R138" s="174">
        <f t="shared" si="148"/>
        <v>21896</v>
      </c>
      <c r="S138" s="174">
        <f t="shared" si="148"/>
        <v>21896</v>
      </c>
      <c r="T138" s="174">
        <f t="shared" si="148"/>
        <v>21896</v>
      </c>
      <c r="U138" s="174">
        <f t="shared" si="148"/>
        <v>21896</v>
      </c>
      <c r="V138" s="174">
        <f t="shared" si="148"/>
        <v>21896</v>
      </c>
      <c r="W138" s="174">
        <f t="shared" si="148"/>
        <v>21896</v>
      </c>
      <c r="X138" s="174">
        <f t="shared" si="148"/>
        <v>21896</v>
      </c>
      <c r="Y138" s="174">
        <f t="shared" si="148"/>
        <v>21896</v>
      </c>
      <c r="Z138" s="174">
        <f t="shared" si="148"/>
        <v>21896</v>
      </c>
      <c r="AA138" s="174">
        <f t="shared" si="148"/>
        <v>21896</v>
      </c>
      <c r="AB138" s="174">
        <f t="shared" si="148"/>
        <v>21896</v>
      </c>
      <c r="AC138" s="174">
        <f t="shared" si="148"/>
        <v>21896</v>
      </c>
      <c r="AD138" s="174">
        <f t="shared" si="148"/>
        <v>21896</v>
      </c>
      <c r="AE138" s="174">
        <f t="shared" si="148"/>
        <v>21896</v>
      </c>
      <c r="AF138" s="174">
        <f t="shared" si="148"/>
        <v>21896</v>
      </c>
      <c r="AG138" s="174">
        <f t="shared" si="148"/>
        <v>21896</v>
      </c>
      <c r="AH138" s="174">
        <f t="shared" si="148"/>
        <v>21896</v>
      </c>
      <c r="AI138" s="174">
        <f t="shared" si="148"/>
        <v>21896</v>
      </c>
      <c r="AJ138" s="174">
        <f t="shared" si="148"/>
        <v>21896</v>
      </c>
      <c r="AK138" s="174">
        <f t="shared" si="148"/>
        <v>21896</v>
      </c>
      <c r="AL138" s="174">
        <f t="shared" si="148"/>
        <v>21896</v>
      </c>
      <c r="AM138" s="174">
        <f t="shared" si="148"/>
        <v>21896</v>
      </c>
      <c r="AN138" s="174">
        <f t="shared" si="148"/>
        <v>21896</v>
      </c>
      <c r="AO138" s="174">
        <f t="shared" si="148"/>
        <v>21896</v>
      </c>
      <c r="AP138" s="174">
        <f t="shared" si="148"/>
        <v>21896</v>
      </c>
      <c r="AQ138" s="174">
        <f t="shared" si="148"/>
        <v>21896</v>
      </c>
      <c r="AR138" s="174">
        <f t="shared" si="148"/>
        <v>21896</v>
      </c>
      <c r="AS138" s="174">
        <f t="shared" si="148"/>
        <v>21896</v>
      </c>
      <c r="AT138" s="174">
        <f t="shared" si="148"/>
        <v>21896</v>
      </c>
      <c r="AU138" s="174">
        <f t="shared" si="148"/>
        <v>21896</v>
      </c>
      <c r="AV138" s="174">
        <f t="shared" si="148"/>
        <v>21896</v>
      </c>
      <c r="AW138" s="174">
        <f t="shared" si="148"/>
        <v>21896</v>
      </c>
      <c r="AX138" s="174">
        <f t="shared" si="148"/>
        <v>21896</v>
      </c>
      <c r="AY138" s="174">
        <f t="shared" si="148"/>
        <v>21896</v>
      </c>
      <c r="AZ138" s="174">
        <f t="shared" si="148"/>
        <v>21896</v>
      </c>
    </row>
    <row r="139" spans="1:52" ht="14.65" customHeight="1">
      <c r="A139" s="174"/>
      <c r="B139" s="174"/>
      <c r="C139" s="174" t="s">
        <v>23</v>
      </c>
      <c r="D139" s="174">
        <v>0</v>
      </c>
      <c r="E139" s="174">
        <f t="shared" ref="E139:AZ139" si="149">+E138+D139</f>
        <v>0</v>
      </c>
      <c r="F139" s="174">
        <f t="shared" si="149"/>
        <v>0</v>
      </c>
      <c r="G139" s="174">
        <f t="shared" si="149"/>
        <v>9698</v>
      </c>
      <c r="H139" s="174">
        <f t="shared" si="149"/>
        <v>29943</v>
      </c>
      <c r="I139" s="174">
        <f t="shared" si="149"/>
        <v>51437</v>
      </c>
      <c r="J139" s="174">
        <f t="shared" si="149"/>
        <v>73333</v>
      </c>
      <c r="K139" s="174">
        <f t="shared" si="149"/>
        <v>95229</v>
      </c>
      <c r="L139" s="174">
        <f t="shared" si="149"/>
        <v>117125</v>
      </c>
      <c r="M139" s="174">
        <f t="shared" si="149"/>
        <v>139021</v>
      </c>
      <c r="N139" s="174">
        <f t="shared" si="149"/>
        <v>160917</v>
      </c>
      <c r="O139" s="174">
        <f t="shared" si="149"/>
        <v>182813</v>
      </c>
      <c r="P139" s="174">
        <f t="shared" si="149"/>
        <v>204709</v>
      </c>
      <c r="Q139" s="174">
        <f t="shared" si="149"/>
        <v>226605</v>
      </c>
      <c r="R139" s="174">
        <f t="shared" si="149"/>
        <v>248501</v>
      </c>
      <c r="S139" s="174">
        <f t="shared" si="149"/>
        <v>270397</v>
      </c>
      <c r="T139" s="174">
        <f t="shared" si="149"/>
        <v>292293</v>
      </c>
      <c r="U139" s="174">
        <f t="shared" si="149"/>
        <v>314189</v>
      </c>
      <c r="V139" s="174">
        <f t="shared" si="149"/>
        <v>336085</v>
      </c>
      <c r="W139" s="174">
        <f t="shared" si="149"/>
        <v>357981</v>
      </c>
      <c r="X139" s="174">
        <f t="shared" si="149"/>
        <v>379877</v>
      </c>
      <c r="Y139" s="174">
        <f t="shared" si="149"/>
        <v>401773</v>
      </c>
      <c r="Z139" s="174">
        <f t="shared" si="149"/>
        <v>423669</v>
      </c>
      <c r="AA139" s="174">
        <f t="shared" si="149"/>
        <v>445565</v>
      </c>
      <c r="AB139" s="174">
        <f t="shared" si="149"/>
        <v>467461</v>
      </c>
      <c r="AC139" s="174">
        <f t="shared" si="149"/>
        <v>489357</v>
      </c>
      <c r="AD139" s="174">
        <f t="shared" si="149"/>
        <v>511253</v>
      </c>
      <c r="AE139" s="174">
        <f t="shared" si="149"/>
        <v>533149</v>
      </c>
      <c r="AF139" s="174">
        <f t="shared" si="149"/>
        <v>555045</v>
      </c>
      <c r="AG139" s="174">
        <f t="shared" si="149"/>
        <v>576941</v>
      </c>
      <c r="AH139" s="174">
        <f t="shared" si="149"/>
        <v>598837</v>
      </c>
      <c r="AI139" s="174">
        <f t="shared" si="149"/>
        <v>620733</v>
      </c>
      <c r="AJ139" s="174">
        <f t="shared" si="149"/>
        <v>642629</v>
      </c>
      <c r="AK139" s="174">
        <f t="shared" si="149"/>
        <v>664525</v>
      </c>
      <c r="AL139" s="174">
        <f t="shared" si="149"/>
        <v>686421</v>
      </c>
      <c r="AM139" s="174">
        <f t="shared" si="149"/>
        <v>708317</v>
      </c>
      <c r="AN139" s="174">
        <f t="shared" si="149"/>
        <v>730213</v>
      </c>
      <c r="AO139" s="174">
        <f t="shared" si="149"/>
        <v>752109</v>
      </c>
      <c r="AP139" s="174">
        <f t="shared" si="149"/>
        <v>774005</v>
      </c>
      <c r="AQ139" s="174">
        <f t="shared" si="149"/>
        <v>795901</v>
      </c>
      <c r="AR139" s="174">
        <f t="shared" si="149"/>
        <v>817797</v>
      </c>
      <c r="AS139" s="174">
        <f t="shared" si="149"/>
        <v>839693</v>
      </c>
      <c r="AT139" s="174">
        <f t="shared" si="149"/>
        <v>861589</v>
      </c>
      <c r="AU139" s="174">
        <f t="shared" si="149"/>
        <v>883485</v>
      </c>
      <c r="AV139" s="174">
        <f t="shared" si="149"/>
        <v>905381</v>
      </c>
      <c r="AW139" s="174">
        <f t="shared" si="149"/>
        <v>927277</v>
      </c>
      <c r="AX139" s="174">
        <f t="shared" si="149"/>
        <v>949173</v>
      </c>
      <c r="AY139" s="174">
        <f t="shared" si="149"/>
        <v>971069</v>
      </c>
      <c r="AZ139" s="174">
        <f t="shared" si="149"/>
        <v>992965</v>
      </c>
    </row>
    <row r="140" spans="1:52" ht="14.65" customHeight="1">
      <c r="E140" s="178"/>
      <c r="F140" s="178"/>
      <c r="G140" s="178"/>
      <c r="H140" s="178"/>
    </row>
    <row r="141" spans="1:52" ht="14.65" customHeight="1">
      <c r="E141" s="178"/>
      <c r="F141" s="178"/>
      <c r="G141" s="178"/>
      <c r="H141" s="178"/>
    </row>
    <row r="142" spans="1:52" ht="14.65" customHeight="1">
      <c r="A142" s="172" t="s">
        <v>33</v>
      </c>
      <c r="E142" s="8" t="str">
        <f>E$9</f>
        <v>Actual</v>
      </c>
      <c r="F142" s="8" t="str">
        <f t="shared" ref="F142:AZ142" si="150">F$9</f>
        <v>Actual</v>
      </c>
      <c r="G142" s="8" t="str">
        <f t="shared" si="150"/>
        <v>Actual</v>
      </c>
      <c r="H142" s="8" t="str">
        <f t="shared" si="150"/>
        <v>Actual</v>
      </c>
      <c r="I142" s="8" t="str">
        <f t="shared" si="150"/>
        <v>Actual</v>
      </c>
      <c r="J142" s="8" t="str">
        <f t="shared" si="150"/>
        <v>Estimated</v>
      </c>
      <c r="K142" s="8" t="str">
        <f t="shared" si="150"/>
        <v>Estimated</v>
      </c>
      <c r="L142" s="8" t="str">
        <f t="shared" si="150"/>
        <v>Estimated</v>
      </c>
      <c r="M142" s="8" t="str">
        <f t="shared" si="150"/>
        <v>Estimated</v>
      </c>
      <c r="N142" s="8" t="str">
        <f t="shared" si="150"/>
        <v>Estimated</v>
      </c>
      <c r="O142" s="8" t="str">
        <f t="shared" si="150"/>
        <v>Estimated</v>
      </c>
      <c r="P142" s="8" t="str">
        <f t="shared" si="150"/>
        <v>Estimated</v>
      </c>
      <c r="Q142" s="8" t="str">
        <f t="shared" si="150"/>
        <v>Estimated</v>
      </c>
      <c r="R142" s="8" t="str">
        <f t="shared" si="150"/>
        <v>Estimated</v>
      </c>
      <c r="S142" s="8" t="str">
        <f t="shared" si="150"/>
        <v>Estimated</v>
      </c>
      <c r="T142" s="8" t="str">
        <f t="shared" si="150"/>
        <v>Estimated</v>
      </c>
      <c r="U142" s="8" t="str">
        <f t="shared" si="150"/>
        <v>Estimated</v>
      </c>
      <c r="V142" s="8" t="str">
        <f t="shared" si="150"/>
        <v>Estimated</v>
      </c>
      <c r="W142" s="8" t="str">
        <f t="shared" si="150"/>
        <v>Estimated</v>
      </c>
      <c r="X142" s="8" t="str">
        <f t="shared" si="150"/>
        <v>Estimated</v>
      </c>
      <c r="Y142" s="8" t="str">
        <f t="shared" si="150"/>
        <v>Estimated</v>
      </c>
      <c r="Z142" s="8" t="str">
        <f t="shared" si="150"/>
        <v>Estimated</v>
      </c>
      <c r="AA142" s="8" t="str">
        <f t="shared" si="150"/>
        <v>Estimated</v>
      </c>
      <c r="AB142" s="8" t="str">
        <f t="shared" si="150"/>
        <v>Estimated</v>
      </c>
      <c r="AC142" s="8" t="str">
        <f t="shared" si="150"/>
        <v>Estimated</v>
      </c>
      <c r="AD142" s="8" t="str">
        <f t="shared" si="150"/>
        <v>Estimated</v>
      </c>
      <c r="AE142" s="8" t="str">
        <f t="shared" si="150"/>
        <v>Estimated</v>
      </c>
      <c r="AF142" s="8" t="str">
        <f t="shared" si="150"/>
        <v>Estimated</v>
      </c>
      <c r="AG142" s="8" t="str">
        <f t="shared" si="150"/>
        <v>Estimated</v>
      </c>
      <c r="AH142" s="8" t="str">
        <f t="shared" si="150"/>
        <v>Estimated</v>
      </c>
      <c r="AI142" s="8" t="str">
        <f t="shared" si="150"/>
        <v>Estimated</v>
      </c>
      <c r="AJ142" s="8" t="str">
        <f t="shared" si="150"/>
        <v>Estimated</v>
      </c>
      <c r="AK142" s="8" t="str">
        <f t="shared" si="150"/>
        <v>Estimated</v>
      </c>
      <c r="AL142" s="8" t="str">
        <f t="shared" si="150"/>
        <v>Estimated</v>
      </c>
      <c r="AM142" s="8" t="str">
        <f t="shared" si="150"/>
        <v>Estimated</v>
      </c>
      <c r="AN142" s="8" t="str">
        <f t="shared" si="150"/>
        <v>Estimated</v>
      </c>
      <c r="AO142" s="8" t="str">
        <f t="shared" si="150"/>
        <v>Estimated</v>
      </c>
      <c r="AP142" s="8" t="str">
        <f t="shared" si="150"/>
        <v>Estimated</v>
      </c>
      <c r="AQ142" s="8" t="str">
        <f t="shared" si="150"/>
        <v>Estimated</v>
      </c>
      <c r="AR142" s="8" t="str">
        <f t="shared" si="150"/>
        <v>Estimated</v>
      </c>
      <c r="AS142" s="8" t="str">
        <f t="shared" si="150"/>
        <v>Estimated</v>
      </c>
      <c r="AT142" s="8" t="str">
        <f t="shared" si="150"/>
        <v>Estimated</v>
      </c>
      <c r="AU142" s="8" t="str">
        <f t="shared" si="150"/>
        <v>Estimated</v>
      </c>
      <c r="AV142" s="8" t="str">
        <f t="shared" si="150"/>
        <v>Estimated</v>
      </c>
      <c r="AW142" s="8" t="str">
        <f t="shared" si="150"/>
        <v>Estimated</v>
      </c>
      <c r="AX142" s="8" t="str">
        <f t="shared" si="150"/>
        <v>Estimated</v>
      </c>
      <c r="AY142" s="8" t="str">
        <f t="shared" si="150"/>
        <v>Estimated</v>
      </c>
      <c r="AZ142" s="8" t="str">
        <f t="shared" si="150"/>
        <v>Estimated</v>
      </c>
    </row>
    <row r="143" spans="1:52" ht="14.65" customHeight="1">
      <c r="E143" s="12">
        <v>45658</v>
      </c>
      <c r="F143" s="12">
        <v>45689</v>
      </c>
      <c r="G143" s="12">
        <v>45717</v>
      </c>
      <c r="H143" s="12">
        <v>45748</v>
      </c>
      <c r="I143" s="12">
        <v>45778</v>
      </c>
      <c r="J143" s="12">
        <v>45809</v>
      </c>
      <c r="K143" s="12">
        <v>45839</v>
      </c>
      <c r="L143" s="12">
        <v>45870</v>
      </c>
      <c r="M143" s="12">
        <v>45901</v>
      </c>
      <c r="N143" s="12">
        <v>45931</v>
      </c>
      <c r="O143" s="12">
        <v>45962</v>
      </c>
      <c r="P143" s="12">
        <v>45992</v>
      </c>
      <c r="Q143" s="12">
        <v>46023</v>
      </c>
      <c r="R143" s="12">
        <v>46054</v>
      </c>
      <c r="S143" s="12">
        <v>46174</v>
      </c>
      <c r="T143" s="12">
        <v>46113</v>
      </c>
      <c r="U143" s="12">
        <v>46143</v>
      </c>
      <c r="V143" s="12">
        <v>46174</v>
      </c>
      <c r="W143" s="12">
        <v>46204</v>
      </c>
      <c r="X143" s="12">
        <v>46235</v>
      </c>
      <c r="Y143" s="12">
        <v>46266</v>
      </c>
      <c r="Z143" s="12">
        <v>46296</v>
      </c>
      <c r="AA143" s="12">
        <v>46327</v>
      </c>
      <c r="AB143" s="12">
        <v>46357</v>
      </c>
      <c r="AC143" s="12">
        <v>46388</v>
      </c>
      <c r="AD143" s="12">
        <v>46419</v>
      </c>
      <c r="AE143" s="12">
        <v>46447</v>
      </c>
      <c r="AF143" s="12">
        <v>46569</v>
      </c>
      <c r="AG143" s="12">
        <v>46508</v>
      </c>
      <c r="AH143" s="12">
        <v>46539</v>
      </c>
      <c r="AI143" s="12">
        <v>46569</v>
      </c>
      <c r="AJ143" s="12">
        <v>46600</v>
      </c>
      <c r="AK143" s="12">
        <v>46631</v>
      </c>
      <c r="AL143" s="12">
        <v>46661</v>
      </c>
      <c r="AM143" s="12">
        <v>46692</v>
      </c>
      <c r="AN143" s="12">
        <v>46722</v>
      </c>
      <c r="AO143" s="12">
        <v>46753</v>
      </c>
      <c r="AP143" s="12">
        <v>46784</v>
      </c>
      <c r="AQ143" s="12">
        <v>46813</v>
      </c>
      <c r="AR143" s="12">
        <v>46844</v>
      </c>
      <c r="AS143" s="12">
        <v>46966</v>
      </c>
      <c r="AT143" s="12">
        <v>46905</v>
      </c>
      <c r="AU143" s="12">
        <v>46935</v>
      </c>
      <c r="AV143" s="12">
        <v>46966</v>
      </c>
      <c r="AW143" s="12">
        <v>46997</v>
      </c>
      <c r="AX143" s="12">
        <v>47027</v>
      </c>
      <c r="AY143" s="12">
        <v>47058</v>
      </c>
      <c r="AZ143" s="12">
        <v>47088</v>
      </c>
    </row>
    <row r="144" spans="1:52" s="179" customFormat="1" ht="14.65" customHeight="1">
      <c r="A144" s="24" t="s">
        <v>34</v>
      </c>
      <c r="B144" s="25"/>
      <c r="C144" s="25"/>
      <c r="D144" s="15"/>
      <c r="E144" s="15">
        <f>ROUND('5 Billing and Collections'!AP48,0)</f>
        <v>155117</v>
      </c>
      <c r="F144" s="15">
        <f>ROUND('5 Billing and Collections'!AQ48,0)</f>
        <v>155824</v>
      </c>
      <c r="G144" s="15">
        <f>ROUND('5 Billing and Collections'!AR48,0)</f>
        <v>155890</v>
      </c>
      <c r="H144" s="15">
        <f>ROUND('5 Billing and Collections'!AS48,0)</f>
        <v>155716</v>
      </c>
      <c r="I144" s="15">
        <f>ROUND('5 Billing and Collections'!AT48,0)</f>
        <v>153778</v>
      </c>
      <c r="J144" s="15">
        <f>ROUND('5 Billing and Collections'!AU48,0)</f>
        <v>152221</v>
      </c>
      <c r="K144" s="15">
        <f>ROUND('5 Billing and Collections'!AV48,0)</f>
        <v>151190</v>
      </c>
      <c r="L144" s="15">
        <f>ROUND('5 Billing and Collections'!AW48,0)</f>
        <v>150808</v>
      </c>
      <c r="M144" s="15">
        <f>ROUND('5 Billing and Collections'!AX48,0)</f>
        <v>150552</v>
      </c>
      <c r="N144" s="15">
        <f>ROUND('5 Billing and Collections'!AY48,0)</f>
        <v>150545</v>
      </c>
      <c r="O144" s="15">
        <f>ROUND('5 Billing and Collections'!AZ48,0)</f>
        <v>152596</v>
      </c>
      <c r="P144" s="15">
        <f>ROUND('5 Billing and Collections'!BA48,0)</f>
        <v>155184</v>
      </c>
      <c r="Q144" s="15">
        <f>ROUND('5 Billing and Collections'!BC48,0)</f>
        <v>157098</v>
      </c>
      <c r="R144" s="15">
        <f>ROUND('5 Billing and Collections'!BD48,0)</f>
        <v>157111</v>
      </c>
      <c r="S144" s="15">
        <f>ROUND('5 Billing and Collections'!BE48,0)</f>
        <v>157126</v>
      </c>
      <c r="T144" s="15">
        <f>ROUND('5 Billing and Collections'!BF48,0)</f>
        <v>156780</v>
      </c>
      <c r="U144" s="15">
        <f>ROUND('5 Billing and Collections'!BG48,0)</f>
        <v>155473</v>
      </c>
      <c r="V144" s="15">
        <f>ROUND('5 Billing and Collections'!BH48,0)</f>
        <v>153295</v>
      </c>
      <c r="W144" s="15">
        <f>ROUND('5 Billing and Collections'!BI48,0)</f>
        <v>152262</v>
      </c>
      <c r="X144" s="15">
        <f>ROUND('5 Billing and Collections'!BJ48,0)</f>
        <v>151881</v>
      </c>
      <c r="Y144" s="15">
        <f>ROUND('5 Billing and Collections'!BK48,0)</f>
        <v>151627</v>
      </c>
      <c r="Z144" s="15">
        <f>ROUND('5 Billing and Collections'!BL48,0)</f>
        <v>151623</v>
      </c>
      <c r="AA144" s="15">
        <f>ROUND('5 Billing and Collections'!BM48,0)</f>
        <v>153690</v>
      </c>
      <c r="AB144" s="15">
        <f>ROUND('5 Billing and Collections'!BN48,0)</f>
        <v>156296</v>
      </c>
      <c r="AC144" s="15">
        <f>ROUND('5 Billing and Collections'!BP48,0)</f>
        <v>157718</v>
      </c>
      <c r="AD144" s="15">
        <f>ROUND('5 Billing and Collections'!BQ48,0)</f>
        <v>158385</v>
      </c>
      <c r="AE144" s="15">
        <f>ROUND('5 Billing and Collections'!BR48,0)</f>
        <v>158719</v>
      </c>
      <c r="AF144" s="15">
        <f>ROUND('5 Billing and Collections'!BS48,0)</f>
        <v>158373</v>
      </c>
      <c r="AG144" s="15">
        <f>ROUND('5 Billing and Collections'!BT48,0)</f>
        <v>156541</v>
      </c>
      <c r="AH144" s="15">
        <f>ROUND('5 Billing and Collections'!BU48,0)</f>
        <v>154201</v>
      </c>
      <c r="AI144" s="15">
        <f>ROUND('5 Billing and Collections'!BV48,0)</f>
        <v>153150</v>
      </c>
      <c r="AJ144" s="15">
        <f>ROUND('5 Billing and Collections'!BW48,0)</f>
        <v>152814</v>
      </c>
      <c r="AK144" s="15">
        <f>ROUND('5 Billing and Collections'!BX48,0)</f>
        <v>152927</v>
      </c>
      <c r="AL144" s="15">
        <f>ROUND('5 Billing and Collections'!BY48,0)</f>
        <v>152919</v>
      </c>
      <c r="AM144" s="15">
        <f>ROUND('5 Billing and Collections'!BZ48,0)</f>
        <v>155342</v>
      </c>
      <c r="AN144" s="15">
        <f>ROUND('5 Billing and Collections'!CA48,0)</f>
        <v>157871</v>
      </c>
      <c r="AO144" s="15">
        <f>ROUND('5 Billing and Collections'!CC48,0)</f>
        <v>155142</v>
      </c>
      <c r="AP144" s="15">
        <f>ROUND('5 Billing and Collections'!CD48,0)</f>
        <v>155485</v>
      </c>
      <c r="AQ144" s="15">
        <f>ROUND('5 Billing and Collections'!CE48,0)</f>
        <v>155759</v>
      </c>
      <c r="AR144" s="15">
        <f>ROUND('5 Billing and Collections'!CF48,0)</f>
        <v>155622</v>
      </c>
      <c r="AS144" s="15">
        <f>ROUND('5 Billing and Collections'!CG48,0)</f>
        <v>153749</v>
      </c>
      <c r="AT144" s="15">
        <f>ROUND('5 Billing and Collections'!CH48,0)</f>
        <v>151260</v>
      </c>
      <c r="AU144" s="15">
        <f>ROUND('5 Billing and Collections'!CI48,0)</f>
        <v>149986</v>
      </c>
      <c r="AV144" s="15">
        <f>ROUND('5 Billing and Collections'!CJ48,0)</f>
        <v>149549</v>
      </c>
      <c r="AW144" s="15">
        <f>ROUND('5 Billing and Collections'!CK48,0)</f>
        <v>149321</v>
      </c>
      <c r="AX144" s="15">
        <f>ROUND('5 Billing and Collections'!CL48,0)</f>
        <v>149364</v>
      </c>
      <c r="AY144" s="15">
        <f>ROUND('5 Billing and Collections'!CM48,0)</f>
        <v>150958</v>
      </c>
      <c r="AZ144" s="15">
        <f>ROUND('5 Billing and Collections'!CN48,0)</f>
        <v>154827</v>
      </c>
    </row>
    <row r="145" spans="1:53" s="180" customFormat="1" ht="14.65" customHeight="1">
      <c r="A145" s="24" t="s">
        <v>35</v>
      </c>
      <c r="B145" s="24"/>
      <c r="C145" s="24"/>
      <c r="D145" s="17">
        <v>0</v>
      </c>
      <c r="E145" s="17">
        <f>+E144+D145</f>
        <v>155117</v>
      </c>
      <c r="F145" s="17">
        <f t="shared" ref="F145:AZ145" si="151">E145+F144</f>
        <v>310941</v>
      </c>
      <c r="G145" s="17">
        <f t="shared" si="151"/>
        <v>466831</v>
      </c>
      <c r="H145" s="17">
        <f t="shared" si="151"/>
        <v>622547</v>
      </c>
      <c r="I145" s="17">
        <f t="shared" si="151"/>
        <v>776325</v>
      </c>
      <c r="J145" s="17">
        <f t="shared" si="151"/>
        <v>928546</v>
      </c>
      <c r="K145" s="17">
        <f t="shared" si="151"/>
        <v>1079736</v>
      </c>
      <c r="L145" s="17">
        <f t="shared" si="151"/>
        <v>1230544</v>
      </c>
      <c r="M145" s="17">
        <f t="shared" si="151"/>
        <v>1381096</v>
      </c>
      <c r="N145" s="17">
        <f t="shared" si="151"/>
        <v>1531641</v>
      </c>
      <c r="O145" s="17">
        <f t="shared" si="151"/>
        <v>1684237</v>
      </c>
      <c r="P145" s="17">
        <f t="shared" si="151"/>
        <v>1839421</v>
      </c>
      <c r="Q145" s="17">
        <f t="shared" si="151"/>
        <v>1996519</v>
      </c>
      <c r="R145" s="17">
        <f t="shared" si="151"/>
        <v>2153630</v>
      </c>
      <c r="S145" s="17">
        <f t="shared" si="151"/>
        <v>2310756</v>
      </c>
      <c r="T145" s="17">
        <f t="shared" si="151"/>
        <v>2467536</v>
      </c>
      <c r="U145" s="17">
        <f t="shared" si="151"/>
        <v>2623009</v>
      </c>
      <c r="V145" s="17">
        <f t="shared" si="151"/>
        <v>2776304</v>
      </c>
      <c r="W145" s="17">
        <f t="shared" si="151"/>
        <v>2928566</v>
      </c>
      <c r="X145" s="17">
        <f t="shared" si="151"/>
        <v>3080447</v>
      </c>
      <c r="Y145" s="17">
        <f t="shared" si="151"/>
        <v>3232074</v>
      </c>
      <c r="Z145" s="17">
        <f t="shared" si="151"/>
        <v>3383697</v>
      </c>
      <c r="AA145" s="17">
        <f t="shared" si="151"/>
        <v>3537387</v>
      </c>
      <c r="AB145" s="17">
        <f t="shared" si="151"/>
        <v>3693683</v>
      </c>
      <c r="AC145" s="17">
        <f t="shared" si="151"/>
        <v>3851401</v>
      </c>
      <c r="AD145" s="17">
        <f t="shared" si="151"/>
        <v>4009786</v>
      </c>
      <c r="AE145" s="17">
        <f t="shared" si="151"/>
        <v>4168505</v>
      </c>
      <c r="AF145" s="17">
        <f t="shared" si="151"/>
        <v>4326878</v>
      </c>
      <c r="AG145" s="17">
        <f t="shared" si="151"/>
        <v>4483419</v>
      </c>
      <c r="AH145" s="17">
        <f t="shared" si="151"/>
        <v>4637620</v>
      </c>
      <c r="AI145" s="17">
        <f t="shared" si="151"/>
        <v>4790770</v>
      </c>
      <c r="AJ145" s="17">
        <f t="shared" si="151"/>
        <v>4943584</v>
      </c>
      <c r="AK145" s="17">
        <f t="shared" si="151"/>
        <v>5096511</v>
      </c>
      <c r="AL145" s="17">
        <f t="shared" si="151"/>
        <v>5249430</v>
      </c>
      <c r="AM145" s="17">
        <f t="shared" si="151"/>
        <v>5404772</v>
      </c>
      <c r="AN145" s="17">
        <f t="shared" si="151"/>
        <v>5562643</v>
      </c>
      <c r="AO145" s="17">
        <f t="shared" si="151"/>
        <v>5717785</v>
      </c>
      <c r="AP145" s="17">
        <f t="shared" si="151"/>
        <v>5873270</v>
      </c>
      <c r="AQ145" s="17">
        <f t="shared" si="151"/>
        <v>6029029</v>
      </c>
      <c r="AR145" s="17">
        <f t="shared" si="151"/>
        <v>6184651</v>
      </c>
      <c r="AS145" s="17">
        <f t="shared" si="151"/>
        <v>6338400</v>
      </c>
      <c r="AT145" s="17">
        <f t="shared" si="151"/>
        <v>6489660</v>
      </c>
      <c r="AU145" s="17">
        <f t="shared" si="151"/>
        <v>6639646</v>
      </c>
      <c r="AV145" s="17">
        <f t="shared" si="151"/>
        <v>6789195</v>
      </c>
      <c r="AW145" s="17">
        <f t="shared" si="151"/>
        <v>6938516</v>
      </c>
      <c r="AX145" s="17">
        <f t="shared" si="151"/>
        <v>7087880</v>
      </c>
      <c r="AY145" s="17">
        <f t="shared" si="151"/>
        <v>7238838</v>
      </c>
      <c r="AZ145" s="17">
        <f t="shared" si="151"/>
        <v>7393665</v>
      </c>
    </row>
    <row r="146" spans="1:53" ht="14.65" customHeight="1">
      <c r="A146" s="14"/>
      <c r="B146" s="14"/>
      <c r="C146" s="14"/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  <c r="Z146" s="174"/>
      <c r="AA146" s="174"/>
      <c r="AB146" s="174"/>
      <c r="AC146" s="174"/>
      <c r="AD146" s="174"/>
      <c r="AE146" s="174"/>
      <c r="AF146" s="174"/>
      <c r="AG146" s="174"/>
      <c r="AH146" s="174"/>
      <c r="AI146" s="174"/>
      <c r="AJ146" s="174"/>
      <c r="AK146" s="174"/>
      <c r="AL146" s="174"/>
      <c r="AM146" s="174"/>
      <c r="AN146" s="174"/>
      <c r="AO146" s="174"/>
      <c r="AP146" s="174"/>
      <c r="AQ146" s="174"/>
      <c r="AR146" s="174"/>
      <c r="AS146" s="174"/>
      <c r="AT146" s="174"/>
      <c r="AU146" s="174"/>
      <c r="AV146" s="174"/>
      <c r="AW146" s="174"/>
      <c r="AX146" s="174"/>
      <c r="AY146" s="174"/>
      <c r="AZ146" s="174"/>
    </row>
    <row r="147" spans="1:53" ht="14.65" customHeight="1">
      <c r="A147" s="14" t="s">
        <v>36</v>
      </c>
      <c r="B147" s="14"/>
      <c r="C147" s="14"/>
      <c r="D147" s="174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</row>
    <row r="148" spans="1:53" ht="14.65" customHeight="1">
      <c r="A148" s="14" t="s">
        <v>37</v>
      </c>
      <c r="B148" s="14"/>
      <c r="C148" s="14"/>
      <c r="D148" s="174"/>
      <c r="E148" s="174">
        <f>+E138</f>
        <v>0</v>
      </c>
      <c r="F148" s="174">
        <f t="shared" ref="F148:AZ148" si="152">+F138</f>
        <v>0</v>
      </c>
      <c r="G148" s="174">
        <f t="shared" si="152"/>
        <v>9698</v>
      </c>
      <c r="H148" s="174">
        <f t="shared" si="152"/>
        <v>20245</v>
      </c>
      <c r="I148" s="174">
        <f t="shared" si="152"/>
        <v>21494</v>
      </c>
      <c r="J148" s="174">
        <f t="shared" si="152"/>
        <v>21896</v>
      </c>
      <c r="K148" s="174">
        <f t="shared" si="152"/>
        <v>21896</v>
      </c>
      <c r="L148" s="174">
        <f t="shared" si="152"/>
        <v>21896</v>
      </c>
      <c r="M148" s="174">
        <f t="shared" si="152"/>
        <v>21896</v>
      </c>
      <c r="N148" s="174">
        <f t="shared" si="152"/>
        <v>21896</v>
      </c>
      <c r="O148" s="174">
        <f t="shared" si="152"/>
        <v>21896</v>
      </c>
      <c r="P148" s="174">
        <f t="shared" si="152"/>
        <v>21896</v>
      </c>
      <c r="Q148" s="174">
        <f t="shared" si="152"/>
        <v>21896</v>
      </c>
      <c r="R148" s="174">
        <f t="shared" si="152"/>
        <v>21896</v>
      </c>
      <c r="S148" s="174">
        <f t="shared" si="152"/>
        <v>21896</v>
      </c>
      <c r="T148" s="174">
        <f t="shared" si="152"/>
        <v>21896</v>
      </c>
      <c r="U148" s="174">
        <f t="shared" si="152"/>
        <v>21896</v>
      </c>
      <c r="V148" s="174">
        <f t="shared" si="152"/>
        <v>21896</v>
      </c>
      <c r="W148" s="174">
        <f t="shared" si="152"/>
        <v>21896</v>
      </c>
      <c r="X148" s="174">
        <f t="shared" si="152"/>
        <v>21896</v>
      </c>
      <c r="Y148" s="174">
        <f t="shared" si="152"/>
        <v>21896</v>
      </c>
      <c r="Z148" s="174">
        <f t="shared" si="152"/>
        <v>21896</v>
      </c>
      <c r="AA148" s="174">
        <f t="shared" si="152"/>
        <v>21896</v>
      </c>
      <c r="AB148" s="174">
        <f t="shared" si="152"/>
        <v>21896</v>
      </c>
      <c r="AC148" s="174">
        <f t="shared" si="152"/>
        <v>21896</v>
      </c>
      <c r="AD148" s="174">
        <f t="shared" si="152"/>
        <v>21896</v>
      </c>
      <c r="AE148" s="174">
        <f t="shared" si="152"/>
        <v>21896</v>
      </c>
      <c r="AF148" s="174">
        <f t="shared" si="152"/>
        <v>21896</v>
      </c>
      <c r="AG148" s="174">
        <f t="shared" si="152"/>
        <v>21896</v>
      </c>
      <c r="AH148" s="174">
        <f t="shared" si="152"/>
        <v>21896</v>
      </c>
      <c r="AI148" s="174">
        <f t="shared" si="152"/>
        <v>21896</v>
      </c>
      <c r="AJ148" s="174">
        <f t="shared" si="152"/>
        <v>21896</v>
      </c>
      <c r="AK148" s="174">
        <f t="shared" si="152"/>
        <v>21896</v>
      </c>
      <c r="AL148" s="174">
        <f t="shared" si="152"/>
        <v>21896</v>
      </c>
      <c r="AM148" s="174">
        <f t="shared" si="152"/>
        <v>21896</v>
      </c>
      <c r="AN148" s="174">
        <f t="shared" si="152"/>
        <v>21896</v>
      </c>
      <c r="AO148" s="174">
        <f t="shared" si="152"/>
        <v>21896</v>
      </c>
      <c r="AP148" s="174">
        <f t="shared" si="152"/>
        <v>21896</v>
      </c>
      <c r="AQ148" s="174">
        <f t="shared" si="152"/>
        <v>21896</v>
      </c>
      <c r="AR148" s="174">
        <f t="shared" si="152"/>
        <v>21896</v>
      </c>
      <c r="AS148" s="174">
        <f t="shared" si="152"/>
        <v>21896</v>
      </c>
      <c r="AT148" s="174">
        <f t="shared" si="152"/>
        <v>21896</v>
      </c>
      <c r="AU148" s="174">
        <f t="shared" si="152"/>
        <v>21896</v>
      </c>
      <c r="AV148" s="174">
        <f t="shared" si="152"/>
        <v>21896</v>
      </c>
      <c r="AW148" s="174">
        <f t="shared" si="152"/>
        <v>21896</v>
      </c>
      <c r="AX148" s="174">
        <f t="shared" si="152"/>
        <v>21896</v>
      </c>
      <c r="AY148" s="174">
        <f t="shared" si="152"/>
        <v>21896</v>
      </c>
      <c r="AZ148" s="174">
        <f t="shared" si="152"/>
        <v>21896</v>
      </c>
    </row>
    <row r="149" spans="1:53" ht="14.65" customHeight="1">
      <c r="A149" s="181" t="s">
        <v>58</v>
      </c>
      <c r="B149" s="182"/>
      <c r="C149" s="182"/>
      <c r="D149" s="174"/>
      <c r="E149" s="174">
        <f>ROUND(E174*'1 Inputs'!$E$10/12/'1 Inputs'!$E$8,0)</f>
        <v>0</v>
      </c>
      <c r="F149" s="174">
        <f>ROUND(F174*'1 Inputs'!$E$10/12/'1 Inputs'!$E$8,0)</f>
        <v>0</v>
      </c>
      <c r="G149" s="174">
        <f>ROUND(G174*'1 Inputs'!$E$10/12/'1 Inputs'!$E$8,0)</f>
        <v>10057</v>
      </c>
      <c r="H149" s="174">
        <f>ROUND(H174*'1 Inputs'!$E$10/12/'1 Inputs'!$E$8,0)</f>
        <v>20972</v>
      </c>
      <c r="I149" s="174">
        <f>ROUND(I174*'1 Inputs'!$E$10/12/'1 Inputs'!$E$8,0)</f>
        <v>22221</v>
      </c>
      <c r="J149" s="174">
        <f>ROUND(J174*'1 Inputs'!$E$10/12/'1 Inputs'!$E$8,0)</f>
        <v>22586</v>
      </c>
      <c r="K149" s="174">
        <f>ROUND(K174*'1 Inputs'!$E$10/12/'1 Inputs'!$E$8,0)</f>
        <v>22535</v>
      </c>
      <c r="L149" s="174">
        <f>ROUND(L174*'1 Inputs'!$E$10/12/'1 Inputs'!$E$8,0)</f>
        <v>22483</v>
      </c>
      <c r="M149" s="174">
        <f>ROUND(M174*'1 Inputs'!$E$10/12/'1 Inputs'!$E$8,0)</f>
        <v>22432</v>
      </c>
      <c r="N149" s="174">
        <f>ROUND(N174*'1 Inputs'!$E$10/12/'1 Inputs'!$E$8,0)</f>
        <v>22380</v>
      </c>
      <c r="O149" s="174">
        <f>ROUND(O174*'1 Inputs'!$E$10/12/'1 Inputs'!$E$8,0)</f>
        <v>22329</v>
      </c>
      <c r="P149" s="174">
        <f>ROUND(P174*'1 Inputs'!$E$10/12/'1 Inputs'!$E$8,0)</f>
        <v>22277</v>
      </c>
      <c r="Q149" s="174">
        <f>ROUND(Q174*'1 Inputs'!$H$10/12/'1 Inputs'!$H$8,0)</f>
        <v>22220</v>
      </c>
      <c r="R149" s="174">
        <f>ROUND(R174*'1 Inputs'!$H$10/12/'1 Inputs'!$H$8,0)</f>
        <v>22156</v>
      </c>
      <c r="S149" s="174">
        <f>ROUND(S174*'1 Inputs'!$H$10/12/'1 Inputs'!$H$8,0)</f>
        <v>22092</v>
      </c>
      <c r="T149" s="174">
        <f>ROUND(T174*'1 Inputs'!$H$10/12/'1 Inputs'!$H$8,0)</f>
        <v>22028</v>
      </c>
      <c r="U149" s="174">
        <f>ROUND(U174*'1 Inputs'!$H$10/12/'1 Inputs'!$H$8,0)</f>
        <v>21964</v>
      </c>
      <c r="V149" s="174">
        <f>ROUND(V174*'1 Inputs'!$H$10/12/'1 Inputs'!$H$8,0)</f>
        <v>21900</v>
      </c>
      <c r="W149" s="174">
        <f>ROUND(W174*'1 Inputs'!$H$10/12/'1 Inputs'!$H$8,0)</f>
        <v>21836</v>
      </c>
      <c r="X149" s="174">
        <f>ROUND(X174*'1 Inputs'!$H$10/12/'1 Inputs'!$H$8,0)</f>
        <v>21772</v>
      </c>
      <c r="Y149" s="174">
        <f>ROUND(Y174*'1 Inputs'!$H$10/12/'1 Inputs'!$H$8,0)</f>
        <v>21708</v>
      </c>
      <c r="Z149" s="174">
        <f>ROUND(Z174*'1 Inputs'!$H$10/12/'1 Inputs'!$H$8,0)</f>
        <v>21644</v>
      </c>
      <c r="AA149" s="174">
        <f>ROUND(AA174*'1 Inputs'!$H$10/12/'1 Inputs'!$H$8,0)</f>
        <v>21580</v>
      </c>
      <c r="AB149" s="174">
        <f>ROUND(AB174*'1 Inputs'!$H$10/12/'1 Inputs'!$H$8,0)</f>
        <v>21516</v>
      </c>
      <c r="AC149" s="174">
        <f>ROUND(AC174*'1 Inputs'!$K$10/12/'1 Inputs'!$K$8,0)</f>
        <v>21454</v>
      </c>
      <c r="AD149" s="174">
        <f>ROUND(AD174*'1 Inputs'!$K$10/12/'1 Inputs'!$K$8,0)</f>
        <v>21392</v>
      </c>
      <c r="AE149" s="174">
        <f>ROUND(AE174*'1 Inputs'!$K$10/12/'1 Inputs'!$K$8,0)</f>
        <v>21331</v>
      </c>
      <c r="AF149" s="174">
        <f>ROUND(AF174*'1 Inputs'!$K$10/12/'1 Inputs'!$K$8,0)</f>
        <v>21269</v>
      </c>
      <c r="AG149" s="174">
        <f>ROUND(AG174*'1 Inputs'!$K$10/12/'1 Inputs'!$K$8,0)</f>
        <v>21208</v>
      </c>
      <c r="AH149" s="174">
        <f>ROUND(AH174*'1 Inputs'!$K$10/12/'1 Inputs'!$K$8,0)</f>
        <v>21147</v>
      </c>
      <c r="AI149" s="174">
        <f>ROUND(AI174*'1 Inputs'!$K$10/12/'1 Inputs'!$K$8,0)</f>
        <v>21085</v>
      </c>
      <c r="AJ149" s="174">
        <f>ROUND(AJ174*'1 Inputs'!$K$10/12/'1 Inputs'!$K$8,0)</f>
        <v>21024</v>
      </c>
      <c r="AK149" s="174">
        <f>ROUND(AK174*'1 Inputs'!$K$10/12/'1 Inputs'!$K$8,0)</f>
        <v>20962</v>
      </c>
      <c r="AL149" s="174">
        <f>ROUND(AL174*'1 Inputs'!$K$10/12/'1 Inputs'!$K$8,0)</f>
        <v>20809</v>
      </c>
      <c r="AM149" s="174">
        <f>ROUND(AM174*'1 Inputs'!$K$10/12/'1 Inputs'!$K$8,0)</f>
        <v>20748</v>
      </c>
      <c r="AN149" s="174">
        <f>ROUND(AN174*'1 Inputs'!$K$10/12/'1 Inputs'!$K$8,0)</f>
        <v>20687</v>
      </c>
      <c r="AO149" s="174">
        <f>ROUND(AO174*'1 Inputs'!$K$10/12/'1 Inputs'!$K$8,0)</f>
        <v>20644</v>
      </c>
      <c r="AP149" s="174">
        <f>ROUND(AP174*'1 Inputs'!$K$10/12/'1 Inputs'!$K$8,0)</f>
        <v>20601</v>
      </c>
      <c r="AQ149" s="174">
        <f>ROUND(AQ174*'1 Inputs'!$K$10/12/'1 Inputs'!$K$8,0)</f>
        <v>20557</v>
      </c>
      <c r="AR149" s="174">
        <f>ROUND(AR174*'1 Inputs'!$K$10/12/'1 Inputs'!$K$8,0)</f>
        <v>20513</v>
      </c>
      <c r="AS149" s="174">
        <f>ROUND(AS174*'1 Inputs'!$K$10/12/'1 Inputs'!$K$8,0)</f>
        <v>20470</v>
      </c>
      <c r="AT149" s="174">
        <f>ROUND(AT174*'1 Inputs'!$K$10/12/'1 Inputs'!$K$8,0)</f>
        <v>20426</v>
      </c>
      <c r="AU149" s="174">
        <f>ROUND(AU174*'1 Inputs'!$K$10/12/'1 Inputs'!$K$8,0)</f>
        <v>20382</v>
      </c>
      <c r="AV149" s="174">
        <f>ROUND(AV174*'1 Inputs'!$K$10/12/'1 Inputs'!$K$8,0)</f>
        <v>20339</v>
      </c>
      <c r="AW149" s="174">
        <f>ROUND(AW174*'1 Inputs'!$K$10/12/'1 Inputs'!$K$8,0)</f>
        <v>20295</v>
      </c>
      <c r="AX149" s="174">
        <f>ROUND(AX174*'1 Inputs'!$K$10/12/'1 Inputs'!$K$8,0)</f>
        <v>20252</v>
      </c>
      <c r="AY149" s="174">
        <f>ROUND(AY174*'1 Inputs'!$K$10/12/'1 Inputs'!$K$8,0)</f>
        <v>20208</v>
      </c>
      <c r="AZ149" s="174">
        <f>ROUND(AZ174*'1 Inputs'!$K$10/12/'1 Inputs'!$K$8,0)</f>
        <v>20164</v>
      </c>
    </row>
    <row r="150" spans="1:53" s="1" customFormat="1" ht="14.65" customHeight="1">
      <c r="A150" s="183" t="s">
        <v>57</v>
      </c>
      <c r="B150" s="183"/>
      <c r="C150" s="13"/>
      <c r="D150" s="16"/>
      <c r="E150" s="16">
        <f t="shared" ref="E150:AZ150" si="153">SUM(E147:E149)</f>
        <v>0</v>
      </c>
      <c r="F150" s="16">
        <f t="shared" si="153"/>
        <v>0</v>
      </c>
      <c r="G150" s="16">
        <f t="shared" si="153"/>
        <v>19755</v>
      </c>
      <c r="H150" s="16">
        <f t="shared" si="153"/>
        <v>41217</v>
      </c>
      <c r="I150" s="16">
        <f t="shared" si="153"/>
        <v>43715</v>
      </c>
      <c r="J150" s="16">
        <f t="shared" si="153"/>
        <v>44482</v>
      </c>
      <c r="K150" s="16">
        <f t="shared" si="153"/>
        <v>44431</v>
      </c>
      <c r="L150" s="16">
        <f t="shared" si="153"/>
        <v>44379</v>
      </c>
      <c r="M150" s="16">
        <f t="shared" si="153"/>
        <v>44328</v>
      </c>
      <c r="N150" s="16">
        <f t="shared" si="153"/>
        <v>44276</v>
      </c>
      <c r="O150" s="16">
        <f t="shared" si="153"/>
        <v>44225</v>
      </c>
      <c r="P150" s="16">
        <f t="shared" si="153"/>
        <v>44173</v>
      </c>
      <c r="Q150" s="16">
        <f t="shared" si="153"/>
        <v>44116</v>
      </c>
      <c r="R150" s="16">
        <f t="shared" si="153"/>
        <v>44052</v>
      </c>
      <c r="S150" s="16">
        <f t="shared" si="153"/>
        <v>43988</v>
      </c>
      <c r="T150" s="16">
        <f t="shared" si="153"/>
        <v>43924</v>
      </c>
      <c r="U150" s="16">
        <f t="shared" si="153"/>
        <v>43860</v>
      </c>
      <c r="V150" s="16">
        <f t="shared" si="153"/>
        <v>43796</v>
      </c>
      <c r="W150" s="16">
        <f t="shared" si="153"/>
        <v>43732</v>
      </c>
      <c r="X150" s="16">
        <f t="shared" si="153"/>
        <v>43668</v>
      </c>
      <c r="Y150" s="16">
        <f t="shared" si="153"/>
        <v>43604</v>
      </c>
      <c r="Z150" s="16">
        <f t="shared" si="153"/>
        <v>43540</v>
      </c>
      <c r="AA150" s="16">
        <f t="shared" si="153"/>
        <v>43476</v>
      </c>
      <c r="AB150" s="16">
        <f t="shared" si="153"/>
        <v>43412</v>
      </c>
      <c r="AC150" s="16">
        <f t="shared" si="153"/>
        <v>43350</v>
      </c>
      <c r="AD150" s="16">
        <f t="shared" si="153"/>
        <v>43288</v>
      </c>
      <c r="AE150" s="16">
        <f t="shared" si="153"/>
        <v>43227</v>
      </c>
      <c r="AF150" s="16">
        <f t="shared" si="153"/>
        <v>43165</v>
      </c>
      <c r="AG150" s="16">
        <f t="shared" si="153"/>
        <v>43104</v>
      </c>
      <c r="AH150" s="16">
        <f t="shared" si="153"/>
        <v>43043</v>
      </c>
      <c r="AI150" s="16">
        <f t="shared" si="153"/>
        <v>42981</v>
      </c>
      <c r="AJ150" s="16">
        <f t="shared" si="153"/>
        <v>42920</v>
      </c>
      <c r="AK150" s="16">
        <f t="shared" si="153"/>
        <v>42858</v>
      </c>
      <c r="AL150" s="16">
        <f t="shared" si="153"/>
        <v>42705</v>
      </c>
      <c r="AM150" s="16">
        <f t="shared" si="153"/>
        <v>42644</v>
      </c>
      <c r="AN150" s="16">
        <f t="shared" si="153"/>
        <v>42583</v>
      </c>
      <c r="AO150" s="16">
        <f t="shared" si="153"/>
        <v>42540</v>
      </c>
      <c r="AP150" s="16">
        <f t="shared" si="153"/>
        <v>42497</v>
      </c>
      <c r="AQ150" s="16">
        <f t="shared" si="153"/>
        <v>42453</v>
      </c>
      <c r="AR150" s="16">
        <f t="shared" si="153"/>
        <v>42409</v>
      </c>
      <c r="AS150" s="16">
        <f t="shared" si="153"/>
        <v>42366</v>
      </c>
      <c r="AT150" s="16">
        <f t="shared" si="153"/>
        <v>42322</v>
      </c>
      <c r="AU150" s="16">
        <f t="shared" si="153"/>
        <v>42278</v>
      </c>
      <c r="AV150" s="16">
        <f t="shared" si="153"/>
        <v>42235</v>
      </c>
      <c r="AW150" s="16">
        <f t="shared" si="153"/>
        <v>42191</v>
      </c>
      <c r="AX150" s="16">
        <f t="shared" si="153"/>
        <v>42148</v>
      </c>
      <c r="AY150" s="16">
        <f t="shared" si="153"/>
        <v>42104</v>
      </c>
      <c r="AZ150" s="16">
        <f t="shared" si="153"/>
        <v>42060</v>
      </c>
    </row>
    <row r="151" spans="1:53" s="1" customFormat="1" ht="14.65" customHeight="1">
      <c r="A151" s="13"/>
      <c r="B151" s="13" t="s">
        <v>38</v>
      </c>
      <c r="C151" s="13"/>
      <c r="D151" s="16"/>
      <c r="E151" s="16">
        <f>SUM(E148)</f>
        <v>0</v>
      </c>
      <c r="F151" s="16">
        <f t="shared" ref="F151:M151" si="154">E151+F148</f>
        <v>0</v>
      </c>
      <c r="G151" s="16">
        <f t="shared" si="154"/>
        <v>9698</v>
      </c>
      <c r="H151" s="16">
        <f t="shared" si="154"/>
        <v>29943</v>
      </c>
      <c r="I151" s="16">
        <f t="shared" si="154"/>
        <v>51437</v>
      </c>
      <c r="J151" s="16">
        <f t="shared" si="154"/>
        <v>73333</v>
      </c>
      <c r="K151" s="16">
        <f t="shared" si="154"/>
        <v>95229</v>
      </c>
      <c r="L151" s="16">
        <f t="shared" si="154"/>
        <v>117125</v>
      </c>
      <c r="M151" s="16">
        <f t="shared" si="154"/>
        <v>139021</v>
      </c>
      <c r="N151" s="16">
        <f t="shared" ref="N151:AZ151" si="155">M151+N150</f>
        <v>183297</v>
      </c>
      <c r="O151" s="16">
        <f t="shared" si="155"/>
        <v>227522</v>
      </c>
      <c r="P151" s="16">
        <f t="shared" si="155"/>
        <v>271695</v>
      </c>
      <c r="Q151" s="16">
        <f t="shared" si="155"/>
        <v>315811</v>
      </c>
      <c r="R151" s="16">
        <f t="shared" si="155"/>
        <v>359863</v>
      </c>
      <c r="S151" s="16">
        <f t="shared" si="155"/>
        <v>403851</v>
      </c>
      <c r="T151" s="16">
        <f t="shared" si="155"/>
        <v>447775</v>
      </c>
      <c r="U151" s="16">
        <f t="shared" si="155"/>
        <v>491635</v>
      </c>
      <c r="V151" s="16">
        <f t="shared" si="155"/>
        <v>535431</v>
      </c>
      <c r="W151" s="16">
        <f t="shared" si="155"/>
        <v>579163</v>
      </c>
      <c r="X151" s="16">
        <f t="shared" si="155"/>
        <v>622831</v>
      </c>
      <c r="Y151" s="16">
        <f t="shared" si="155"/>
        <v>666435</v>
      </c>
      <c r="Z151" s="16">
        <f t="shared" si="155"/>
        <v>709975</v>
      </c>
      <c r="AA151" s="16">
        <f t="shared" si="155"/>
        <v>753451</v>
      </c>
      <c r="AB151" s="16">
        <f t="shared" si="155"/>
        <v>796863</v>
      </c>
      <c r="AC151" s="16">
        <f t="shared" si="155"/>
        <v>840213</v>
      </c>
      <c r="AD151" s="16">
        <f t="shared" si="155"/>
        <v>883501</v>
      </c>
      <c r="AE151" s="16">
        <f t="shared" si="155"/>
        <v>926728</v>
      </c>
      <c r="AF151" s="16">
        <f t="shared" si="155"/>
        <v>969893</v>
      </c>
      <c r="AG151" s="16">
        <f t="shared" si="155"/>
        <v>1012997</v>
      </c>
      <c r="AH151" s="16">
        <f t="shared" si="155"/>
        <v>1056040</v>
      </c>
      <c r="AI151" s="16">
        <f t="shared" si="155"/>
        <v>1099021</v>
      </c>
      <c r="AJ151" s="16">
        <f t="shared" si="155"/>
        <v>1141941</v>
      </c>
      <c r="AK151" s="16">
        <f t="shared" si="155"/>
        <v>1184799</v>
      </c>
      <c r="AL151" s="16">
        <f t="shared" si="155"/>
        <v>1227504</v>
      </c>
      <c r="AM151" s="16">
        <f t="shared" si="155"/>
        <v>1270148</v>
      </c>
      <c r="AN151" s="16">
        <f t="shared" si="155"/>
        <v>1312731</v>
      </c>
      <c r="AO151" s="16">
        <f t="shared" si="155"/>
        <v>1355271</v>
      </c>
      <c r="AP151" s="16">
        <f t="shared" si="155"/>
        <v>1397768</v>
      </c>
      <c r="AQ151" s="16">
        <f t="shared" si="155"/>
        <v>1440221</v>
      </c>
      <c r="AR151" s="16">
        <f t="shared" si="155"/>
        <v>1482630</v>
      </c>
      <c r="AS151" s="16">
        <f t="shared" si="155"/>
        <v>1524996</v>
      </c>
      <c r="AT151" s="16">
        <f t="shared" si="155"/>
        <v>1567318</v>
      </c>
      <c r="AU151" s="16">
        <f t="shared" si="155"/>
        <v>1609596</v>
      </c>
      <c r="AV151" s="16">
        <f t="shared" si="155"/>
        <v>1651831</v>
      </c>
      <c r="AW151" s="16">
        <f t="shared" si="155"/>
        <v>1694022</v>
      </c>
      <c r="AX151" s="16">
        <f t="shared" si="155"/>
        <v>1736170</v>
      </c>
      <c r="AY151" s="16">
        <f t="shared" si="155"/>
        <v>1778274</v>
      </c>
      <c r="AZ151" s="16">
        <f t="shared" si="155"/>
        <v>1820334</v>
      </c>
    </row>
    <row r="152" spans="1:53" ht="14.65" customHeight="1">
      <c r="A152" s="14"/>
      <c r="B152" s="14"/>
      <c r="C152" s="14"/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</row>
    <row r="153" spans="1:53" s="1" customFormat="1" ht="14.65" customHeight="1">
      <c r="A153" s="13" t="s">
        <v>39</v>
      </c>
      <c r="B153" s="13"/>
      <c r="C153" s="13"/>
      <c r="D153" s="16"/>
      <c r="E153" s="16">
        <f t="shared" ref="E153:AZ153" si="156">E144-E150</f>
        <v>155117</v>
      </c>
      <c r="F153" s="16">
        <f t="shared" si="156"/>
        <v>155824</v>
      </c>
      <c r="G153" s="16">
        <f t="shared" si="156"/>
        <v>136135</v>
      </c>
      <c r="H153" s="16">
        <f t="shared" si="156"/>
        <v>114499</v>
      </c>
      <c r="I153" s="16">
        <f t="shared" si="156"/>
        <v>110063</v>
      </c>
      <c r="J153" s="16">
        <f t="shared" si="156"/>
        <v>107739</v>
      </c>
      <c r="K153" s="16">
        <f t="shared" si="156"/>
        <v>106759</v>
      </c>
      <c r="L153" s="16">
        <f t="shared" si="156"/>
        <v>106429</v>
      </c>
      <c r="M153" s="16">
        <f t="shared" si="156"/>
        <v>106224</v>
      </c>
      <c r="N153" s="16">
        <f t="shared" si="156"/>
        <v>106269</v>
      </c>
      <c r="O153" s="16">
        <f t="shared" si="156"/>
        <v>108371</v>
      </c>
      <c r="P153" s="16">
        <f t="shared" si="156"/>
        <v>111011</v>
      </c>
      <c r="Q153" s="16">
        <f t="shared" si="156"/>
        <v>112982</v>
      </c>
      <c r="R153" s="16">
        <f t="shared" si="156"/>
        <v>113059</v>
      </c>
      <c r="S153" s="16">
        <f t="shared" si="156"/>
        <v>113138</v>
      </c>
      <c r="T153" s="16">
        <f t="shared" si="156"/>
        <v>112856</v>
      </c>
      <c r="U153" s="16">
        <f t="shared" si="156"/>
        <v>111613</v>
      </c>
      <c r="V153" s="16">
        <f t="shared" si="156"/>
        <v>109499</v>
      </c>
      <c r="W153" s="16">
        <f t="shared" si="156"/>
        <v>108530</v>
      </c>
      <c r="X153" s="16">
        <f t="shared" si="156"/>
        <v>108213</v>
      </c>
      <c r="Y153" s="16">
        <f t="shared" si="156"/>
        <v>108023</v>
      </c>
      <c r="Z153" s="16">
        <f t="shared" si="156"/>
        <v>108083</v>
      </c>
      <c r="AA153" s="16">
        <f t="shared" si="156"/>
        <v>110214</v>
      </c>
      <c r="AB153" s="16">
        <f t="shared" si="156"/>
        <v>112884</v>
      </c>
      <c r="AC153" s="16">
        <f t="shared" si="156"/>
        <v>114368</v>
      </c>
      <c r="AD153" s="16">
        <f t="shared" si="156"/>
        <v>115097</v>
      </c>
      <c r="AE153" s="16">
        <f t="shared" si="156"/>
        <v>115492</v>
      </c>
      <c r="AF153" s="16">
        <f t="shared" si="156"/>
        <v>115208</v>
      </c>
      <c r="AG153" s="16">
        <f t="shared" si="156"/>
        <v>113437</v>
      </c>
      <c r="AH153" s="16">
        <f t="shared" si="156"/>
        <v>111158</v>
      </c>
      <c r="AI153" s="16">
        <f t="shared" si="156"/>
        <v>110169</v>
      </c>
      <c r="AJ153" s="16">
        <f t="shared" si="156"/>
        <v>109894</v>
      </c>
      <c r="AK153" s="16">
        <f t="shared" si="156"/>
        <v>110069</v>
      </c>
      <c r="AL153" s="16">
        <f t="shared" si="156"/>
        <v>110214</v>
      </c>
      <c r="AM153" s="16">
        <f t="shared" si="156"/>
        <v>112698</v>
      </c>
      <c r="AN153" s="16">
        <f t="shared" si="156"/>
        <v>115288</v>
      </c>
      <c r="AO153" s="16">
        <f t="shared" si="156"/>
        <v>112602</v>
      </c>
      <c r="AP153" s="16">
        <f t="shared" si="156"/>
        <v>112988</v>
      </c>
      <c r="AQ153" s="16">
        <f t="shared" si="156"/>
        <v>113306</v>
      </c>
      <c r="AR153" s="16">
        <f t="shared" si="156"/>
        <v>113213</v>
      </c>
      <c r="AS153" s="16">
        <f t="shared" si="156"/>
        <v>111383</v>
      </c>
      <c r="AT153" s="16">
        <f t="shared" si="156"/>
        <v>108938</v>
      </c>
      <c r="AU153" s="16">
        <f t="shared" si="156"/>
        <v>107708</v>
      </c>
      <c r="AV153" s="16">
        <f t="shared" si="156"/>
        <v>107314</v>
      </c>
      <c r="AW153" s="16">
        <f t="shared" si="156"/>
        <v>107130</v>
      </c>
      <c r="AX153" s="16">
        <f t="shared" si="156"/>
        <v>107216</v>
      </c>
      <c r="AY153" s="16">
        <f t="shared" si="156"/>
        <v>108854</v>
      </c>
      <c r="AZ153" s="16">
        <f t="shared" si="156"/>
        <v>112767</v>
      </c>
    </row>
    <row r="154" spans="1:53" ht="14.65" customHeight="1">
      <c r="A154" s="14"/>
      <c r="B154" s="14"/>
      <c r="C154" s="14"/>
      <c r="D154" s="175"/>
      <c r="E154" s="175"/>
      <c r="F154" s="175"/>
      <c r="G154" s="175"/>
      <c r="H154" s="175"/>
      <c r="I154" s="175"/>
      <c r="J154" s="175"/>
      <c r="K154" s="175"/>
      <c r="L154" s="175"/>
      <c r="M154" s="175"/>
      <c r="N154" s="175"/>
      <c r="O154" s="175"/>
      <c r="P154" s="175"/>
      <c r="Q154" s="175"/>
      <c r="R154" s="175"/>
      <c r="S154" s="175"/>
      <c r="T154" s="175"/>
      <c r="U154" s="175"/>
      <c r="V154" s="175"/>
      <c r="W154" s="175"/>
      <c r="X154" s="175"/>
      <c r="Y154" s="175"/>
      <c r="Z154" s="175"/>
      <c r="AA154" s="175"/>
      <c r="AB154" s="175"/>
      <c r="AC154" s="175"/>
      <c r="AD154" s="175"/>
      <c r="AE154" s="175"/>
      <c r="AF154" s="175"/>
      <c r="AG154" s="175"/>
      <c r="AH154" s="175"/>
      <c r="AI154" s="175"/>
      <c r="AJ154" s="175"/>
      <c r="AK154" s="175"/>
      <c r="AL154" s="175"/>
      <c r="AM154" s="175"/>
      <c r="AN154" s="175"/>
      <c r="AO154" s="175"/>
      <c r="AP154" s="175"/>
      <c r="AQ154" s="175"/>
      <c r="AR154" s="175"/>
      <c r="AS154" s="175"/>
      <c r="AT154" s="175"/>
      <c r="AU154" s="175"/>
      <c r="AV154" s="175"/>
      <c r="AW154" s="175"/>
      <c r="AX154" s="175"/>
      <c r="AY154" s="175"/>
      <c r="AZ154" s="175"/>
    </row>
    <row r="155" spans="1:53" ht="14.65" customHeight="1">
      <c r="A155" s="184" t="s">
        <v>40</v>
      </c>
      <c r="B155" s="14"/>
      <c r="C155" s="14"/>
      <c r="D155" s="175"/>
      <c r="E155" s="175"/>
      <c r="F155" s="175"/>
      <c r="G155" s="175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  <c r="AI155" s="175"/>
      <c r="AJ155" s="175"/>
      <c r="AK155" s="175"/>
      <c r="AL155" s="175"/>
      <c r="AM155" s="175"/>
      <c r="AN155" s="175"/>
      <c r="AO155" s="175"/>
      <c r="AP155" s="175"/>
      <c r="AQ155" s="175"/>
      <c r="AR155" s="175"/>
      <c r="AS155" s="175"/>
      <c r="AT155" s="175"/>
      <c r="AU155" s="175"/>
      <c r="AV155" s="175"/>
      <c r="AW155" s="175"/>
      <c r="AX155" s="175"/>
      <c r="AY155" s="175"/>
      <c r="AZ155" s="175"/>
    </row>
    <row r="156" spans="1:53" ht="14.65" customHeight="1">
      <c r="A156" s="14" t="s">
        <v>229</v>
      </c>
      <c r="B156" s="14"/>
      <c r="C156" s="14"/>
      <c r="D156" s="174"/>
      <c r="E156" s="174">
        <f>ROUND(E153*'1 Inputs'!$E$5,0)</f>
        <v>38621</v>
      </c>
      <c r="F156" s="174">
        <f>ROUND(F153*'1 Inputs'!$E$5,0)</f>
        <v>38797</v>
      </c>
      <c r="G156" s="174">
        <f>ROUND(G153*'1 Inputs'!$E$5,0)</f>
        <v>33895</v>
      </c>
      <c r="H156" s="174">
        <f>ROUND(H153*'1 Inputs'!$E$5,0)</f>
        <v>28508</v>
      </c>
      <c r="I156" s="174">
        <f>ROUND(I153*'1 Inputs'!$E$5,0)</f>
        <v>27403</v>
      </c>
      <c r="J156" s="174">
        <f>ROUND(J153*'1 Inputs'!$E$5,0)</f>
        <v>26825</v>
      </c>
      <c r="K156" s="174">
        <f>ROUND(K153*'1 Inputs'!$E$5,0)</f>
        <v>26581</v>
      </c>
      <c r="L156" s="174">
        <f>ROUND(L153*'1 Inputs'!$E$5,0)</f>
        <v>26498</v>
      </c>
      <c r="M156" s="174">
        <f>ROUND(M153*'1 Inputs'!$E$5,0)</f>
        <v>26447</v>
      </c>
      <c r="N156" s="174">
        <f>ROUND(N153*'1 Inputs'!$E$5,0)</f>
        <v>26459</v>
      </c>
      <c r="O156" s="174">
        <f>ROUND(O153*'1 Inputs'!$E$5,0)</f>
        <v>26982</v>
      </c>
      <c r="P156" s="174">
        <f>ROUND(P153*'1 Inputs'!$E$5,0)</f>
        <v>27639</v>
      </c>
      <c r="Q156" s="174">
        <f>ROUND(Q153*'1 Inputs'!$H$5,0)</f>
        <v>28130</v>
      </c>
      <c r="R156" s="174">
        <f>ROUND(R153*'1 Inputs'!$H$5,0)</f>
        <v>28149</v>
      </c>
      <c r="S156" s="174">
        <f>ROUND(S153*'1 Inputs'!$H$5,0)</f>
        <v>28169</v>
      </c>
      <c r="T156" s="174">
        <f>ROUND(T153*'1 Inputs'!$H$5,0)</f>
        <v>28099</v>
      </c>
      <c r="U156" s="174">
        <f>ROUND(U153*'1 Inputs'!$H$5,0)</f>
        <v>27789</v>
      </c>
      <c r="V156" s="174">
        <f>ROUND(V153*'1 Inputs'!$H$5,0)</f>
        <v>27263</v>
      </c>
      <c r="W156" s="174">
        <f>ROUND(W153*'1 Inputs'!$H$5,0)</f>
        <v>27022</v>
      </c>
      <c r="X156" s="174">
        <f>ROUND(X153*'1 Inputs'!$H$5,0)</f>
        <v>26943</v>
      </c>
      <c r="Y156" s="174">
        <f>ROUND(Y153*'1 Inputs'!$H$5,0)</f>
        <v>26895</v>
      </c>
      <c r="Z156" s="174">
        <f>ROUND(Z153*'1 Inputs'!$H$5,0)</f>
        <v>26910</v>
      </c>
      <c r="AA156" s="174">
        <f>ROUND(AA153*'1 Inputs'!$H$5,0)</f>
        <v>27441</v>
      </c>
      <c r="AB156" s="174">
        <f>ROUND(AB153*'1 Inputs'!$H$5,0)</f>
        <v>28106</v>
      </c>
      <c r="AC156" s="174">
        <f>ROUND(AC153*'1 Inputs'!$K$5,0)</f>
        <v>28475</v>
      </c>
      <c r="AD156" s="174">
        <f>ROUND(AD153*'1 Inputs'!$K$5,0)</f>
        <v>28657</v>
      </c>
      <c r="AE156" s="174">
        <f>ROUND(AE153*'1 Inputs'!$K$5,0)</f>
        <v>28755</v>
      </c>
      <c r="AF156" s="174">
        <f>ROUND(AF153*'1 Inputs'!$K$5,0)</f>
        <v>28684</v>
      </c>
      <c r="AG156" s="174">
        <f>ROUND(AG153*'1 Inputs'!$K$5,0)</f>
        <v>28243</v>
      </c>
      <c r="AH156" s="174">
        <f>ROUND(AH153*'1 Inputs'!$K$5,0)</f>
        <v>27676</v>
      </c>
      <c r="AI156" s="174">
        <f>ROUND(AI153*'1 Inputs'!$K$5,0)</f>
        <v>27430</v>
      </c>
      <c r="AJ156" s="174">
        <f>ROUND(AJ153*'1 Inputs'!$K$5,0)</f>
        <v>27361</v>
      </c>
      <c r="AK156" s="174">
        <f>ROUND(AK153*'1 Inputs'!$K$5,0)</f>
        <v>27405</v>
      </c>
      <c r="AL156" s="174">
        <f>ROUND(AL153*'1 Inputs'!$K$5,0)</f>
        <v>27441</v>
      </c>
      <c r="AM156" s="174">
        <f>ROUND(AM153*'1 Inputs'!$K$5,0)</f>
        <v>28059</v>
      </c>
      <c r="AN156" s="174">
        <f>ROUND(AN153*'1 Inputs'!$K$5,0)</f>
        <v>28704</v>
      </c>
      <c r="AO156" s="174">
        <f>ROUND(AO153*'1 Inputs'!$K$5,0)</f>
        <v>28035</v>
      </c>
      <c r="AP156" s="174">
        <f>ROUND(AP153*'1 Inputs'!$K$5,0)</f>
        <v>28132</v>
      </c>
      <c r="AQ156" s="174">
        <f>ROUND(AQ153*'1 Inputs'!$K$5,0)</f>
        <v>28211</v>
      </c>
      <c r="AR156" s="174">
        <f>ROUND(AR153*'1 Inputs'!$K$5,0)</f>
        <v>28188</v>
      </c>
      <c r="AS156" s="174">
        <f>ROUND(AS153*'1 Inputs'!$K$5,0)</f>
        <v>27732</v>
      </c>
      <c r="AT156" s="174">
        <f>ROUND(AT153*'1 Inputs'!$K$5,0)</f>
        <v>27123</v>
      </c>
      <c r="AU156" s="174">
        <f>ROUND(AU153*'1 Inputs'!$K$5,0)</f>
        <v>26817</v>
      </c>
      <c r="AV156" s="174">
        <f>ROUND(AV153*'1 Inputs'!$K$5,0)</f>
        <v>26719</v>
      </c>
      <c r="AW156" s="174">
        <f>ROUND(AW153*'1 Inputs'!$K$5,0)</f>
        <v>26673</v>
      </c>
      <c r="AX156" s="174">
        <f>ROUND(AX153*'1 Inputs'!$K$5,0)</f>
        <v>26694</v>
      </c>
      <c r="AY156" s="174">
        <f>ROUND(AY153*'1 Inputs'!$K$5,0)</f>
        <v>27102</v>
      </c>
      <c r="AZ156" s="174">
        <f>ROUND(AZ153*'1 Inputs'!$K$5,0)</f>
        <v>28077</v>
      </c>
    </row>
    <row r="157" spans="1:53" ht="14.65" customHeight="1">
      <c r="A157" s="14" t="s">
        <v>41</v>
      </c>
      <c r="B157" s="14"/>
      <c r="C157" s="14"/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174"/>
      <c r="R157" s="174"/>
      <c r="S157" s="174"/>
      <c r="T157" s="174"/>
      <c r="U157" s="174"/>
      <c r="V157" s="174"/>
      <c r="W157" s="174"/>
      <c r="X157" s="174"/>
      <c r="Y157" s="174"/>
      <c r="Z157" s="174"/>
      <c r="AA157" s="174"/>
      <c r="AB157" s="174"/>
      <c r="AC157" s="174"/>
      <c r="AD157" s="174"/>
      <c r="AE157" s="174"/>
      <c r="AF157" s="174"/>
      <c r="AG157" s="174"/>
      <c r="AH157" s="174"/>
      <c r="AI157" s="174"/>
      <c r="AJ157" s="174"/>
      <c r="AK157" s="174"/>
      <c r="AL157" s="174"/>
      <c r="AM157" s="174"/>
      <c r="AN157" s="174"/>
      <c r="AO157" s="174"/>
      <c r="AP157" s="174"/>
      <c r="AQ157" s="174"/>
      <c r="AR157" s="174"/>
      <c r="AS157" s="174"/>
      <c r="AT157" s="174"/>
      <c r="AU157" s="174"/>
      <c r="AV157" s="174"/>
      <c r="AW157" s="174"/>
      <c r="AX157" s="174"/>
      <c r="AY157" s="174"/>
      <c r="AZ157" s="174"/>
    </row>
    <row r="158" spans="1:53" s="1" customFormat="1" ht="14.65" customHeight="1">
      <c r="A158" s="13" t="s">
        <v>212</v>
      </c>
      <c r="B158" s="13"/>
      <c r="C158" s="13"/>
      <c r="D158" s="16"/>
      <c r="E158" s="17">
        <f t="shared" ref="E158:AZ158" si="157">SUM(E156:E157)</f>
        <v>38621</v>
      </c>
      <c r="F158" s="17">
        <f t="shared" si="157"/>
        <v>38797</v>
      </c>
      <c r="G158" s="17">
        <f t="shared" si="157"/>
        <v>33895</v>
      </c>
      <c r="H158" s="17">
        <f t="shared" si="157"/>
        <v>28508</v>
      </c>
      <c r="I158" s="17">
        <f t="shared" si="157"/>
        <v>27403</v>
      </c>
      <c r="J158" s="17">
        <f t="shared" si="157"/>
        <v>26825</v>
      </c>
      <c r="K158" s="17">
        <f t="shared" si="157"/>
        <v>26581</v>
      </c>
      <c r="L158" s="17">
        <f t="shared" si="157"/>
        <v>26498</v>
      </c>
      <c r="M158" s="17">
        <f t="shared" si="157"/>
        <v>26447</v>
      </c>
      <c r="N158" s="17">
        <f t="shared" si="157"/>
        <v>26459</v>
      </c>
      <c r="O158" s="17">
        <f t="shared" si="157"/>
        <v>26982</v>
      </c>
      <c r="P158" s="17">
        <f t="shared" si="157"/>
        <v>27639</v>
      </c>
      <c r="Q158" s="17">
        <f t="shared" si="157"/>
        <v>28130</v>
      </c>
      <c r="R158" s="17">
        <f t="shared" si="157"/>
        <v>28149</v>
      </c>
      <c r="S158" s="17">
        <f t="shared" si="157"/>
        <v>28169</v>
      </c>
      <c r="T158" s="17">
        <f t="shared" si="157"/>
        <v>28099</v>
      </c>
      <c r="U158" s="17">
        <f t="shared" si="157"/>
        <v>27789</v>
      </c>
      <c r="V158" s="17">
        <f t="shared" si="157"/>
        <v>27263</v>
      </c>
      <c r="W158" s="17">
        <f t="shared" si="157"/>
        <v>27022</v>
      </c>
      <c r="X158" s="17">
        <f t="shared" si="157"/>
        <v>26943</v>
      </c>
      <c r="Y158" s="17">
        <f t="shared" si="157"/>
        <v>26895</v>
      </c>
      <c r="Z158" s="17">
        <f t="shared" si="157"/>
        <v>26910</v>
      </c>
      <c r="AA158" s="17">
        <f t="shared" si="157"/>
        <v>27441</v>
      </c>
      <c r="AB158" s="17">
        <f t="shared" si="157"/>
        <v>28106</v>
      </c>
      <c r="AC158" s="17">
        <f t="shared" si="157"/>
        <v>28475</v>
      </c>
      <c r="AD158" s="17">
        <f t="shared" si="157"/>
        <v>28657</v>
      </c>
      <c r="AE158" s="17">
        <f t="shared" si="157"/>
        <v>28755</v>
      </c>
      <c r="AF158" s="17">
        <f t="shared" si="157"/>
        <v>28684</v>
      </c>
      <c r="AG158" s="17">
        <f t="shared" si="157"/>
        <v>28243</v>
      </c>
      <c r="AH158" s="17">
        <f t="shared" si="157"/>
        <v>27676</v>
      </c>
      <c r="AI158" s="17">
        <f t="shared" si="157"/>
        <v>27430</v>
      </c>
      <c r="AJ158" s="17">
        <f t="shared" si="157"/>
        <v>27361</v>
      </c>
      <c r="AK158" s="17">
        <f t="shared" si="157"/>
        <v>27405</v>
      </c>
      <c r="AL158" s="17">
        <f t="shared" si="157"/>
        <v>27441</v>
      </c>
      <c r="AM158" s="17">
        <f t="shared" si="157"/>
        <v>28059</v>
      </c>
      <c r="AN158" s="17">
        <f t="shared" si="157"/>
        <v>28704</v>
      </c>
      <c r="AO158" s="17">
        <f t="shared" si="157"/>
        <v>28035</v>
      </c>
      <c r="AP158" s="17">
        <f t="shared" si="157"/>
        <v>28132</v>
      </c>
      <c r="AQ158" s="17">
        <f t="shared" si="157"/>
        <v>28211</v>
      </c>
      <c r="AR158" s="17">
        <f t="shared" si="157"/>
        <v>28188</v>
      </c>
      <c r="AS158" s="17">
        <f t="shared" si="157"/>
        <v>27732</v>
      </c>
      <c r="AT158" s="17">
        <f t="shared" si="157"/>
        <v>27123</v>
      </c>
      <c r="AU158" s="17">
        <f t="shared" si="157"/>
        <v>26817</v>
      </c>
      <c r="AV158" s="17">
        <f t="shared" si="157"/>
        <v>26719</v>
      </c>
      <c r="AW158" s="17">
        <f t="shared" si="157"/>
        <v>26673</v>
      </c>
      <c r="AX158" s="17">
        <f t="shared" si="157"/>
        <v>26694</v>
      </c>
      <c r="AY158" s="17">
        <f t="shared" si="157"/>
        <v>27102</v>
      </c>
      <c r="AZ158" s="17">
        <f t="shared" si="157"/>
        <v>28077</v>
      </c>
    </row>
    <row r="159" spans="1:53" ht="14.65" customHeight="1">
      <c r="A159" s="14"/>
      <c r="B159" s="14"/>
      <c r="C159" s="14"/>
      <c r="D159" s="174"/>
      <c r="E159" s="174"/>
      <c r="F159" s="174"/>
      <c r="G159" s="174"/>
      <c r="H159" s="174"/>
      <c r="I159" s="174"/>
      <c r="J159" s="174"/>
      <c r="K159" s="174"/>
      <c r="L159" s="174"/>
      <c r="M159" s="174"/>
      <c r="N159" s="174"/>
      <c r="O159" s="174"/>
      <c r="P159" s="174"/>
      <c r="Q159" s="174"/>
      <c r="R159" s="174"/>
      <c r="S159" s="174"/>
      <c r="T159" s="174"/>
      <c r="U159" s="174"/>
      <c r="V159" s="174"/>
      <c r="W159" s="174"/>
      <c r="X159" s="174"/>
      <c r="Y159" s="174"/>
      <c r="Z159" s="174"/>
      <c r="AA159" s="174"/>
      <c r="AB159" s="174"/>
      <c r="AC159" s="174"/>
      <c r="AD159" s="174"/>
      <c r="AE159" s="174"/>
      <c r="AF159" s="174"/>
      <c r="AG159" s="174"/>
      <c r="AH159" s="174"/>
      <c r="AI159" s="174"/>
      <c r="AJ159" s="174"/>
      <c r="AK159" s="174"/>
      <c r="AL159" s="174"/>
      <c r="AM159" s="174"/>
      <c r="AN159" s="174"/>
      <c r="AO159" s="174"/>
      <c r="AP159" s="174"/>
      <c r="AQ159" s="174"/>
      <c r="AR159" s="174"/>
      <c r="AS159" s="174"/>
      <c r="AT159" s="174"/>
      <c r="AU159" s="174"/>
      <c r="AV159" s="174"/>
      <c r="AW159" s="174"/>
      <c r="AX159" s="174"/>
      <c r="AY159" s="174"/>
      <c r="AZ159" s="174"/>
    </row>
    <row r="160" spans="1:53" s="1" customFormat="1" ht="14.65" customHeight="1">
      <c r="A160" s="13" t="s">
        <v>42</v>
      </c>
      <c r="B160" s="13"/>
      <c r="C160" s="13"/>
      <c r="D160" s="16">
        <v>0</v>
      </c>
      <c r="E160" s="16">
        <f t="shared" ref="E160:AZ160" si="158">E153-E158</f>
        <v>116496</v>
      </c>
      <c r="F160" s="16">
        <f t="shared" si="158"/>
        <v>117027</v>
      </c>
      <c r="G160" s="16">
        <f t="shared" si="158"/>
        <v>102240</v>
      </c>
      <c r="H160" s="16">
        <f t="shared" si="158"/>
        <v>85991</v>
      </c>
      <c r="I160" s="16">
        <f t="shared" si="158"/>
        <v>82660</v>
      </c>
      <c r="J160" s="16">
        <f t="shared" si="158"/>
        <v>80914</v>
      </c>
      <c r="K160" s="16">
        <f t="shared" si="158"/>
        <v>80178</v>
      </c>
      <c r="L160" s="16">
        <f t="shared" si="158"/>
        <v>79931</v>
      </c>
      <c r="M160" s="16">
        <f t="shared" si="158"/>
        <v>79777</v>
      </c>
      <c r="N160" s="16">
        <f t="shared" si="158"/>
        <v>79810</v>
      </c>
      <c r="O160" s="16">
        <f t="shared" si="158"/>
        <v>81389</v>
      </c>
      <c r="P160" s="16">
        <f t="shared" si="158"/>
        <v>83372</v>
      </c>
      <c r="Q160" s="16">
        <f t="shared" si="158"/>
        <v>84852</v>
      </c>
      <c r="R160" s="16">
        <f t="shared" si="158"/>
        <v>84910</v>
      </c>
      <c r="S160" s="16">
        <f t="shared" si="158"/>
        <v>84969</v>
      </c>
      <c r="T160" s="16">
        <f t="shared" si="158"/>
        <v>84757</v>
      </c>
      <c r="U160" s="16">
        <f t="shared" si="158"/>
        <v>83824</v>
      </c>
      <c r="V160" s="16">
        <f t="shared" si="158"/>
        <v>82236</v>
      </c>
      <c r="W160" s="16">
        <f t="shared" si="158"/>
        <v>81508</v>
      </c>
      <c r="X160" s="16">
        <f t="shared" si="158"/>
        <v>81270</v>
      </c>
      <c r="Y160" s="16">
        <f t="shared" si="158"/>
        <v>81128</v>
      </c>
      <c r="Z160" s="16">
        <f t="shared" si="158"/>
        <v>81173</v>
      </c>
      <c r="AA160" s="16">
        <f t="shared" si="158"/>
        <v>82773</v>
      </c>
      <c r="AB160" s="16">
        <f t="shared" si="158"/>
        <v>84778</v>
      </c>
      <c r="AC160" s="16">
        <f t="shared" si="158"/>
        <v>85893</v>
      </c>
      <c r="AD160" s="16">
        <f t="shared" si="158"/>
        <v>86440</v>
      </c>
      <c r="AE160" s="16">
        <f t="shared" si="158"/>
        <v>86737</v>
      </c>
      <c r="AF160" s="16">
        <f t="shared" si="158"/>
        <v>86524</v>
      </c>
      <c r="AG160" s="16">
        <f t="shared" si="158"/>
        <v>85194</v>
      </c>
      <c r="AH160" s="16">
        <f t="shared" si="158"/>
        <v>83482</v>
      </c>
      <c r="AI160" s="16">
        <f t="shared" si="158"/>
        <v>82739</v>
      </c>
      <c r="AJ160" s="16">
        <f t="shared" si="158"/>
        <v>82533</v>
      </c>
      <c r="AK160" s="16">
        <f t="shared" si="158"/>
        <v>82664</v>
      </c>
      <c r="AL160" s="16">
        <f t="shared" si="158"/>
        <v>82773</v>
      </c>
      <c r="AM160" s="16">
        <f t="shared" si="158"/>
        <v>84639</v>
      </c>
      <c r="AN160" s="16">
        <f t="shared" si="158"/>
        <v>86584</v>
      </c>
      <c r="AO160" s="16">
        <f t="shared" si="158"/>
        <v>84567</v>
      </c>
      <c r="AP160" s="16">
        <f t="shared" si="158"/>
        <v>84856</v>
      </c>
      <c r="AQ160" s="16">
        <f t="shared" si="158"/>
        <v>85095</v>
      </c>
      <c r="AR160" s="16">
        <f t="shared" si="158"/>
        <v>85025</v>
      </c>
      <c r="AS160" s="16">
        <f t="shared" si="158"/>
        <v>83651</v>
      </c>
      <c r="AT160" s="16">
        <f t="shared" si="158"/>
        <v>81815</v>
      </c>
      <c r="AU160" s="16">
        <f t="shared" si="158"/>
        <v>80891</v>
      </c>
      <c r="AV160" s="16">
        <f t="shared" si="158"/>
        <v>80595</v>
      </c>
      <c r="AW160" s="16">
        <f t="shared" si="158"/>
        <v>80457</v>
      </c>
      <c r="AX160" s="16">
        <f t="shared" si="158"/>
        <v>80522</v>
      </c>
      <c r="AY160" s="16">
        <f t="shared" si="158"/>
        <v>81752</v>
      </c>
      <c r="AZ160" s="16">
        <f t="shared" si="158"/>
        <v>84690</v>
      </c>
      <c r="BA160" s="2"/>
    </row>
    <row r="161" spans="1:53" s="1" customFormat="1" ht="14.65" customHeight="1">
      <c r="A161" s="13" t="s">
        <v>43</v>
      </c>
      <c r="B161" s="13"/>
      <c r="C161" s="13"/>
      <c r="D161" s="16"/>
      <c r="E161" s="16">
        <f>E160+D160</f>
        <v>116496</v>
      </c>
      <c r="F161" s="16">
        <f t="shared" ref="F161:AZ161" si="159">F160+E161</f>
        <v>233523</v>
      </c>
      <c r="G161" s="16">
        <f t="shared" si="159"/>
        <v>335763</v>
      </c>
      <c r="H161" s="16">
        <f t="shared" si="159"/>
        <v>421754</v>
      </c>
      <c r="I161" s="16">
        <f t="shared" si="159"/>
        <v>504414</v>
      </c>
      <c r="J161" s="16">
        <f t="shared" si="159"/>
        <v>585328</v>
      </c>
      <c r="K161" s="16">
        <f t="shared" si="159"/>
        <v>665506</v>
      </c>
      <c r="L161" s="16">
        <f t="shared" si="159"/>
        <v>745437</v>
      </c>
      <c r="M161" s="16">
        <f t="shared" si="159"/>
        <v>825214</v>
      </c>
      <c r="N161" s="16">
        <f t="shared" si="159"/>
        <v>905024</v>
      </c>
      <c r="O161" s="16">
        <f t="shared" si="159"/>
        <v>986413</v>
      </c>
      <c r="P161" s="16">
        <f t="shared" si="159"/>
        <v>1069785</v>
      </c>
      <c r="Q161" s="16">
        <f t="shared" si="159"/>
        <v>1154637</v>
      </c>
      <c r="R161" s="16">
        <f t="shared" si="159"/>
        <v>1239547</v>
      </c>
      <c r="S161" s="16">
        <f t="shared" si="159"/>
        <v>1324516</v>
      </c>
      <c r="T161" s="16">
        <f t="shared" si="159"/>
        <v>1409273</v>
      </c>
      <c r="U161" s="16">
        <f t="shared" si="159"/>
        <v>1493097</v>
      </c>
      <c r="V161" s="16">
        <f t="shared" si="159"/>
        <v>1575333</v>
      </c>
      <c r="W161" s="16">
        <f t="shared" si="159"/>
        <v>1656841</v>
      </c>
      <c r="X161" s="16">
        <f t="shared" si="159"/>
        <v>1738111</v>
      </c>
      <c r="Y161" s="16">
        <f t="shared" si="159"/>
        <v>1819239</v>
      </c>
      <c r="Z161" s="16">
        <f t="shared" si="159"/>
        <v>1900412</v>
      </c>
      <c r="AA161" s="16">
        <f t="shared" si="159"/>
        <v>1983185</v>
      </c>
      <c r="AB161" s="16">
        <f t="shared" si="159"/>
        <v>2067963</v>
      </c>
      <c r="AC161" s="16">
        <f t="shared" si="159"/>
        <v>2153856</v>
      </c>
      <c r="AD161" s="16">
        <f t="shared" si="159"/>
        <v>2240296</v>
      </c>
      <c r="AE161" s="16">
        <f t="shared" si="159"/>
        <v>2327033</v>
      </c>
      <c r="AF161" s="16">
        <f t="shared" si="159"/>
        <v>2413557</v>
      </c>
      <c r="AG161" s="16">
        <f t="shared" si="159"/>
        <v>2498751</v>
      </c>
      <c r="AH161" s="16">
        <f t="shared" si="159"/>
        <v>2582233</v>
      </c>
      <c r="AI161" s="16">
        <f t="shared" si="159"/>
        <v>2664972</v>
      </c>
      <c r="AJ161" s="16">
        <f t="shared" si="159"/>
        <v>2747505</v>
      </c>
      <c r="AK161" s="16">
        <f t="shared" si="159"/>
        <v>2830169</v>
      </c>
      <c r="AL161" s="16">
        <f t="shared" si="159"/>
        <v>2912942</v>
      </c>
      <c r="AM161" s="16">
        <f t="shared" si="159"/>
        <v>2997581</v>
      </c>
      <c r="AN161" s="16">
        <f t="shared" si="159"/>
        <v>3084165</v>
      </c>
      <c r="AO161" s="16">
        <f t="shared" si="159"/>
        <v>3168732</v>
      </c>
      <c r="AP161" s="16">
        <f t="shared" si="159"/>
        <v>3253588</v>
      </c>
      <c r="AQ161" s="16">
        <f t="shared" si="159"/>
        <v>3338683</v>
      </c>
      <c r="AR161" s="16">
        <f t="shared" si="159"/>
        <v>3423708</v>
      </c>
      <c r="AS161" s="16">
        <f t="shared" si="159"/>
        <v>3507359</v>
      </c>
      <c r="AT161" s="16">
        <f t="shared" si="159"/>
        <v>3589174</v>
      </c>
      <c r="AU161" s="16">
        <f t="shared" si="159"/>
        <v>3670065</v>
      </c>
      <c r="AV161" s="16">
        <f t="shared" si="159"/>
        <v>3750660</v>
      </c>
      <c r="AW161" s="16">
        <f t="shared" si="159"/>
        <v>3831117</v>
      </c>
      <c r="AX161" s="16">
        <f t="shared" si="159"/>
        <v>3911639</v>
      </c>
      <c r="AY161" s="16">
        <f t="shared" si="159"/>
        <v>3993391</v>
      </c>
      <c r="AZ161" s="16">
        <f t="shared" si="159"/>
        <v>4078081</v>
      </c>
      <c r="BA161" s="2"/>
    </row>
    <row r="162" spans="1:53" ht="14.65" customHeight="1">
      <c r="N162" s="22"/>
    </row>
    <row r="163" spans="1:53" ht="14.65" customHeight="1">
      <c r="B163" s="2" t="s">
        <v>153</v>
      </c>
      <c r="E163" s="22">
        <f t="shared" ref="E163:AZ163" si="160">E161+E158</f>
        <v>155117</v>
      </c>
      <c r="F163" s="22">
        <f t="shared" si="160"/>
        <v>272320</v>
      </c>
      <c r="G163" s="22">
        <f t="shared" si="160"/>
        <v>369658</v>
      </c>
      <c r="H163" s="22">
        <f t="shared" si="160"/>
        <v>450262</v>
      </c>
      <c r="I163" s="22">
        <f t="shared" si="160"/>
        <v>531817</v>
      </c>
      <c r="J163" s="22">
        <f t="shared" si="160"/>
        <v>612153</v>
      </c>
      <c r="K163" s="22">
        <f t="shared" si="160"/>
        <v>692087</v>
      </c>
      <c r="L163" s="22">
        <f t="shared" si="160"/>
        <v>771935</v>
      </c>
      <c r="M163" s="22">
        <f t="shared" si="160"/>
        <v>851661</v>
      </c>
      <c r="N163" s="22">
        <f t="shared" si="160"/>
        <v>931483</v>
      </c>
      <c r="O163" s="22">
        <f t="shared" si="160"/>
        <v>1013395</v>
      </c>
      <c r="P163" s="22">
        <f t="shared" si="160"/>
        <v>1097424</v>
      </c>
      <c r="Q163" s="22">
        <f t="shared" si="160"/>
        <v>1182767</v>
      </c>
      <c r="R163" s="22">
        <f t="shared" si="160"/>
        <v>1267696</v>
      </c>
      <c r="S163" s="22">
        <f t="shared" si="160"/>
        <v>1352685</v>
      </c>
      <c r="T163" s="22">
        <f t="shared" si="160"/>
        <v>1437372</v>
      </c>
      <c r="U163" s="22">
        <f t="shared" si="160"/>
        <v>1520886</v>
      </c>
      <c r="V163" s="22">
        <f t="shared" si="160"/>
        <v>1602596</v>
      </c>
      <c r="W163" s="22">
        <f t="shared" si="160"/>
        <v>1683863</v>
      </c>
      <c r="X163" s="22">
        <f t="shared" si="160"/>
        <v>1765054</v>
      </c>
      <c r="Y163" s="22">
        <f t="shared" si="160"/>
        <v>1846134</v>
      </c>
      <c r="Z163" s="22">
        <f t="shared" si="160"/>
        <v>1927322</v>
      </c>
      <c r="AA163" s="22">
        <f t="shared" si="160"/>
        <v>2010626</v>
      </c>
      <c r="AB163" s="22">
        <f t="shared" si="160"/>
        <v>2096069</v>
      </c>
      <c r="AC163" s="22">
        <f t="shared" si="160"/>
        <v>2182331</v>
      </c>
      <c r="AD163" s="22">
        <f t="shared" si="160"/>
        <v>2268953</v>
      </c>
      <c r="AE163" s="22">
        <f t="shared" si="160"/>
        <v>2355788</v>
      </c>
      <c r="AF163" s="22">
        <f t="shared" si="160"/>
        <v>2442241</v>
      </c>
      <c r="AG163" s="22">
        <f t="shared" si="160"/>
        <v>2526994</v>
      </c>
      <c r="AH163" s="22">
        <f t="shared" si="160"/>
        <v>2609909</v>
      </c>
      <c r="AI163" s="22">
        <f t="shared" si="160"/>
        <v>2692402</v>
      </c>
      <c r="AJ163" s="22">
        <f t="shared" si="160"/>
        <v>2774866</v>
      </c>
      <c r="AK163" s="22">
        <f t="shared" si="160"/>
        <v>2857574</v>
      </c>
      <c r="AL163" s="22">
        <f t="shared" si="160"/>
        <v>2940383</v>
      </c>
      <c r="AM163" s="22">
        <f t="shared" si="160"/>
        <v>3025640</v>
      </c>
      <c r="AN163" s="22">
        <f t="shared" si="160"/>
        <v>3112869</v>
      </c>
      <c r="AO163" s="22">
        <f t="shared" si="160"/>
        <v>3196767</v>
      </c>
      <c r="AP163" s="22">
        <f t="shared" si="160"/>
        <v>3281720</v>
      </c>
      <c r="AQ163" s="22">
        <f t="shared" si="160"/>
        <v>3366894</v>
      </c>
      <c r="AR163" s="22">
        <f t="shared" si="160"/>
        <v>3451896</v>
      </c>
      <c r="AS163" s="22">
        <f t="shared" si="160"/>
        <v>3535091</v>
      </c>
      <c r="AT163" s="22">
        <f t="shared" si="160"/>
        <v>3616297</v>
      </c>
      <c r="AU163" s="22">
        <f t="shared" si="160"/>
        <v>3696882</v>
      </c>
      <c r="AV163" s="22">
        <f t="shared" si="160"/>
        <v>3777379</v>
      </c>
      <c r="AW163" s="22">
        <f t="shared" si="160"/>
        <v>3857790</v>
      </c>
      <c r="AX163" s="22">
        <f t="shared" si="160"/>
        <v>3938333</v>
      </c>
      <c r="AY163" s="22">
        <f t="shared" si="160"/>
        <v>4020493</v>
      </c>
      <c r="AZ163" s="22">
        <f t="shared" si="160"/>
        <v>4106158</v>
      </c>
    </row>
    <row r="164" spans="1:53" ht="14.65" customHeight="1">
      <c r="B164" s="2" t="s">
        <v>116</v>
      </c>
      <c r="D164" s="3" t="s">
        <v>2</v>
      </c>
      <c r="E164" s="4">
        <f t="shared" ref="E164:AZ164" si="161">E158/E153</f>
        <v>0.24897980234274772</v>
      </c>
      <c r="F164" s="4">
        <f t="shared" si="161"/>
        <v>0.24897961803059862</v>
      </c>
      <c r="G164" s="4">
        <f t="shared" si="161"/>
        <v>0.24898079112645535</v>
      </c>
      <c r="H164" s="4">
        <f t="shared" si="161"/>
        <v>0.2489803404396545</v>
      </c>
      <c r="I164" s="4">
        <f t="shared" si="161"/>
        <v>0.24897558670943004</v>
      </c>
      <c r="J164" s="4">
        <f t="shared" si="161"/>
        <v>0.24898133452138965</v>
      </c>
      <c r="K164" s="4">
        <f t="shared" si="161"/>
        <v>0.24898135051845746</v>
      </c>
      <c r="L164" s="4">
        <f t="shared" si="161"/>
        <v>0.24897349406646685</v>
      </c>
      <c r="M164" s="4">
        <f t="shared" si="161"/>
        <v>0.2489738665461666</v>
      </c>
      <c r="N164" s="4">
        <f t="shared" si="161"/>
        <v>0.24898135862763365</v>
      </c>
      <c r="O164" s="4">
        <f t="shared" si="161"/>
        <v>0.24897804763266926</v>
      </c>
      <c r="P164" s="4">
        <f t="shared" si="161"/>
        <v>0.24897532676941925</v>
      </c>
      <c r="Q164" s="4">
        <f t="shared" si="161"/>
        <v>0.24897771326405976</v>
      </c>
      <c r="R164" s="4">
        <f t="shared" si="161"/>
        <v>0.24897619826816086</v>
      </c>
      <c r="S164" s="4">
        <f t="shared" si="161"/>
        <v>0.24897912284113208</v>
      </c>
      <c r="T164" s="4">
        <f t="shared" si="161"/>
        <v>0.24898100233926421</v>
      </c>
      <c r="U164" s="4">
        <f t="shared" si="161"/>
        <v>0.24897637371990719</v>
      </c>
      <c r="V164" s="4">
        <f t="shared" si="161"/>
        <v>0.24897944273463685</v>
      </c>
      <c r="W164" s="4">
        <f t="shared" si="161"/>
        <v>0.24898184833686537</v>
      </c>
      <c r="X164" s="4">
        <f t="shared" si="161"/>
        <v>0.24898117601397243</v>
      </c>
      <c r="Y164" s="4">
        <f t="shared" si="161"/>
        <v>0.24897475537616989</v>
      </c>
      <c r="Z164" s="4">
        <f t="shared" si="161"/>
        <v>0.24897532451911958</v>
      </c>
      <c r="AA164" s="4">
        <f t="shared" si="161"/>
        <v>0.24897925853339867</v>
      </c>
      <c r="AB164" s="4">
        <f t="shared" si="161"/>
        <v>0.24898125509372454</v>
      </c>
      <c r="AC164" s="4">
        <f t="shared" si="161"/>
        <v>0.24897698656966985</v>
      </c>
      <c r="AD164" s="4">
        <f t="shared" si="161"/>
        <v>0.24898129403894106</v>
      </c>
      <c r="AE164" s="4">
        <f t="shared" si="161"/>
        <v>0.24897828421016174</v>
      </c>
      <c r="AF164" s="4">
        <f t="shared" si="161"/>
        <v>0.24897576557183529</v>
      </c>
      <c r="AG164" s="4">
        <f t="shared" si="161"/>
        <v>0.24897520209455468</v>
      </c>
      <c r="AH164" s="4">
        <f t="shared" si="161"/>
        <v>0.24897893089116394</v>
      </c>
      <c r="AI164" s="4">
        <f t="shared" si="161"/>
        <v>0.2489811108388022</v>
      </c>
      <c r="AJ164" s="4">
        <f t="shared" si="161"/>
        <v>0.24897628623946713</v>
      </c>
      <c r="AK164" s="4">
        <f t="shared" si="161"/>
        <v>0.2489801851565836</v>
      </c>
      <c r="AL164" s="4">
        <f t="shared" si="161"/>
        <v>0.24897925853339867</v>
      </c>
      <c r="AM164" s="4">
        <f t="shared" si="161"/>
        <v>0.24897513709205132</v>
      </c>
      <c r="AN164" s="4">
        <f t="shared" si="161"/>
        <v>0.24897647630282424</v>
      </c>
      <c r="AO164" s="4">
        <f t="shared" si="161"/>
        <v>0.24897426333457665</v>
      </c>
      <c r="AP164" s="4">
        <f t="shared" si="161"/>
        <v>0.24898219279923531</v>
      </c>
      <c r="AQ164" s="4">
        <f t="shared" si="161"/>
        <v>0.24898063650645155</v>
      </c>
      <c r="AR164" s="4">
        <f t="shared" si="161"/>
        <v>0.24898200736664516</v>
      </c>
      <c r="AS164" s="4">
        <f t="shared" si="161"/>
        <v>0.24897874900119407</v>
      </c>
      <c r="AT164" s="4">
        <f t="shared" si="161"/>
        <v>0.24897648203565331</v>
      </c>
      <c r="AU164" s="4">
        <f t="shared" si="161"/>
        <v>0.24897872024362164</v>
      </c>
      <c r="AV164" s="4">
        <f t="shared" si="161"/>
        <v>0.24897962987121905</v>
      </c>
      <c r="AW164" s="4">
        <f t="shared" si="161"/>
        <v>0.24897787734528143</v>
      </c>
      <c r="AX164" s="4">
        <f t="shared" si="161"/>
        <v>0.2489740337263095</v>
      </c>
      <c r="AY164" s="4">
        <f t="shared" si="161"/>
        <v>0.24897569221158616</v>
      </c>
      <c r="AZ164" s="4">
        <f t="shared" si="161"/>
        <v>0.24898241506823804</v>
      </c>
    </row>
    <row r="165" spans="1:53" ht="14.65" customHeight="1">
      <c r="A165" s="172" t="s">
        <v>44</v>
      </c>
      <c r="E165" s="8" t="str">
        <f>E$9</f>
        <v>Actual</v>
      </c>
      <c r="F165" s="8" t="str">
        <f t="shared" ref="F165:AZ165" si="162">F$9</f>
        <v>Actual</v>
      </c>
      <c r="G165" s="8" t="str">
        <f t="shared" si="162"/>
        <v>Actual</v>
      </c>
      <c r="H165" s="8" t="str">
        <f t="shared" si="162"/>
        <v>Actual</v>
      </c>
      <c r="I165" s="8" t="str">
        <f t="shared" si="162"/>
        <v>Actual</v>
      </c>
      <c r="J165" s="8" t="str">
        <f t="shared" si="162"/>
        <v>Estimated</v>
      </c>
      <c r="K165" s="8" t="str">
        <f t="shared" si="162"/>
        <v>Estimated</v>
      </c>
      <c r="L165" s="8" t="str">
        <f t="shared" si="162"/>
        <v>Estimated</v>
      </c>
      <c r="M165" s="8" t="str">
        <f t="shared" si="162"/>
        <v>Estimated</v>
      </c>
      <c r="N165" s="8" t="str">
        <f t="shared" si="162"/>
        <v>Estimated</v>
      </c>
      <c r="O165" s="8" t="str">
        <f t="shared" si="162"/>
        <v>Estimated</v>
      </c>
      <c r="P165" s="8" t="str">
        <f t="shared" si="162"/>
        <v>Estimated</v>
      </c>
      <c r="Q165" s="8" t="str">
        <f t="shared" si="162"/>
        <v>Estimated</v>
      </c>
      <c r="R165" s="8" t="str">
        <f t="shared" si="162"/>
        <v>Estimated</v>
      </c>
      <c r="S165" s="8" t="str">
        <f t="shared" si="162"/>
        <v>Estimated</v>
      </c>
      <c r="T165" s="8" t="str">
        <f t="shared" si="162"/>
        <v>Estimated</v>
      </c>
      <c r="U165" s="8" t="str">
        <f t="shared" si="162"/>
        <v>Estimated</v>
      </c>
      <c r="V165" s="8" t="str">
        <f t="shared" si="162"/>
        <v>Estimated</v>
      </c>
      <c r="W165" s="8" t="str">
        <f t="shared" si="162"/>
        <v>Estimated</v>
      </c>
      <c r="X165" s="8" t="str">
        <f t="shared" si="162"/>
        <v>Estimated</v>
      </c>
      <c r="Y165" s="8" t="str">
        <f t="shared" si="162"/>
        <v>Estimated</v>
      </c>
      <c r="Z165" s="8" t="str">
        <f t="shared" si="162"/>
        <v>Estimated</v>
      </c>
      <c r="AA165" s="8" t="str">
        <f t="shared" si="162"/>
        <v>Estimated</v>
      </c>
      <c r="AB165" s="8" t="str">
        <f t="shared" si="162"/>
        <v>Estimated</v>
      </c>
      <c r="AC165" s="8" t="str">
        <f t="shared" si="162"/>
        <v>Estimated</v>
      </c>
      <c r="AD165" s="8" t="str">
        <f t="shared" si="162"/>
        <v>Estimated</v>
      </c>
      <c r="AE165" s="8" t="str">
        <f t="shared" si="162"/>
        <v>Estimated</v>
      </c>
      <c r="AF165" s="8" t="str">
        <f t="shared" si="162"/>
        <v>Estimated</v>
      </c>
      <c r="AG165" s="8" t="str">
        <f t="shared" si="162"/>
        <v>Estimated</v>
      </c>
      <c r="AH165" s="8" t="str">
        <f t="shared" si="162"/>
        <v>Estimated</v>
      </c>
      <c r="AI165" s="8" t="str">
        <f t="shared" si="162"/>
        <v>Estimated</v>
      </c>
      <c r="AJ165" s="8" t="str">
        <f t="shared" si="162"/>
        <v>Estimated</v>
      </c>
      <c r="AK165" s="8" t="str">
        <f t="shared" si="162"/>
        <v>Estimated</v>
      </c>
      <c r="AL165" s="8" t="str">
        <f t="shared" si="162"/>
        <v>Estimated</v>
      </c>
      <c r="AM165" s="8" t="str">
        <f t="shared" si="162"/>
        <v>Estimated</v>
      </c>
      <c r="AN165" s="8" t="str">
        <f t="shared" si="162"/>
        <v>Estimated</v>
      </c>
      <c r="AO165" s="8" t="str">
        <f t="shared" si="162"/>
        <v>Estimated</v>
      </c>
      <c r="AP165" s="8" t="str">
        <f t="shared" si="162"/>
        <v>Estimated</v>
      </c>
      <c r="AQ165" s="8" t="str">
        <f t="shared" si="162"/>
        <v>Estimated</v>
      </c>
      <c r="AR165" s="8" t="str">
        <f t="shared" si="162"/>
        <v>Estimated</v>
      </c>
      <c r="AS165" s="8" t="str">
        <f t="shared" si="162"/>
        <v>Estimated</v>
      </c>
      <c r="AT165" s="8" t="str">
        <f t="shared" si="162"/>
        <v>Estimated</v>
      </c>
      <c r="AU165" s="8" t="str">
        <f t="shared" si="162"/>
        <v>Estimated</v>
      </c>
      <c r="AV165" s="8" t="str">
        <f t="shared" si="162"/>
        <v>Estimated</v>
      </c>
      <c r="AW165" s="8" t="str">
        <f t="shared" si="162"/>
        <v>Estimated</v>
      </c>
      <c r="AX165" s="8" t="str">
        <f t="shared" si="162"/>
        <v>Estimated</v>
      </c>
      <c r="AY165" s="8" t="str">
        <f t="shared" si="162"/>
        <v>Estimated</v>
      </c>
      <c r="AZ165" s="8" t="str">
        <f t="shared" si="162"/>
        <v>Estimated</v>
      </c>
    </row>
    <row r="166" spans="1:53" ht="14.65" customHeight="1">
      <c r="D166" s="12">
        <f>D131</f>
        <v>45627</v>
      </c>
      <c r="E166" s="12">
        <v>45658</v>
      </c>
      <c r="F166" s="12">
        <v>45689</v>
      </c>
      <c r="G166" s="12">
        <v>45717</v>
      </c>
      <c r="H166" s="12">
        <v>45748</v>
      </c>
      <c r="I166" s="12">
        <v>45778</v>
      </c>
      <c r="J166" s="12">
        <v>45809</v>
      </c>
      <c r="K166" s="12">
        <v>45839</v>
      </c>
      <c r="L166" s="12">
        <v>45870</v>
      </c>
      <c r="M166" s="12">
        <v>45901</v>
      </c>
      <c r="N166" s="12">
        <v>45931</v>
      </c>
      <c r="O166" s="12">
        <v>45962</v>
      </c>
      <c r="P166" s="12">
        <v>45992</v>
      </c>
      <c r="Q166" s="12">
        <v>46023</v>
      </c>
      <c r="R166" s="12">
        <v>46054</v>
      </c>
      <c r="S166" s="12">
        <v>46174</v>
      </c>
      <c r="T166" s="12">
        <v>46113</v>
      </c>
      <c r="U166" s="12">
        <v>46143</v>
      </c>
      <c r="V166" s="12">
        <v>46174</v>
      </c>
      <c r="W166" s="12">
        <v>46204</v>
      </c>
      <c r="X166" s="12">
        <v>46235</v>
      </c>
      <c r="Y166" s="12">
        <v>46266</v>
      </c>
      <c r="Z166" s="12">
        <v>46296</v>
      </c>
      <c r="AA166" s="12">
        <v>46327</v>
      </c>
      <c r="AB166" s="12">
        <v>46357</v>
      </c>
      <c r="AC166" s="12">
        <v>46388</v>
      </c>
      <c r="AD166" s="12">
        <v>46419</v>
      </c>
      <c r="AE166" s="12">
        <v>46447</v>
      </c>
      <c r="AF166" s="12">
        <v>46569</v>
      </c>
      <c r="AG166" s="12">
        <v>46508</v>
      </c>
      <c r="AH166" s="12">
        <v>46539</v>
      </c>
      <c r="AI166" s="12">
        <v>46569</v>
      </c>
      <c r="AJ166" s="12">
        <v>46600</v>
      </c>
      <c r="AK166" s="12">
        <v>46631</v>
      </c>
      <c r="AL166" s="12">
        <v>46661</v>
      </c>
      <c r="AM166" s="12">
        <v>46692</v>
      </c>
      <c r="AN166" s="12">
        <v>46722</v>
      </c>
      <c r="AO166" s="12">
        <v>46753</v>
      </c>
      <c r="AP166" s="12">
        <v>46784</v>
      </c>
      <c r="AQ166" s="12">
        <v>46813</v>
      </c>
      <c r="AR166" s="12">
        <v>46844</v>
      </c>
      <c r="AS166" s="12">
        <v>46966</v>
      </c>
      <c r="AT166" s="12">
        <v>46905</v>
      </c>
      <c r="AU166" s="12">
        <v>46935</v>
      </c>
      <c r="AV166" s="12">
        <v>46966</v>
      </c>
      <c r="AW166" s="12">
        <v>46997</v>
      </c>
      <c r="AX166" s="12">
        <v>47027</v>
      </c>
      <c r="AY166" s="12">
        <v>47058</v>
      </c>
      <c r="AZ166" s="12">
        <v>47088</v>
      </c>
    </row>
    <row r="167" spans="1:53" ht="14.65" customHeight="1">
      <c r="A167" s="14" t="s">
        <v>187</v>
      </c>
      <c r="B167" s="14"/>
      <c r="C167" s="14"/>
      <c r="D167" s="174">
        <v>0</v>
      </c>
      <c r="E167" s="15">
        <f t="shared" ref="E167:AZ167" si="163">SUM(E28)</f>
        <v>0</v>
      </c>
      <c r="F167" s="15">
        <f t="shared" si="163"/>
        <v>0</v>
      </c>
      <c r="G167" s="15">
        <f t="shared" si="163"/>
        <v>11083481.119999999</v>
      </c>
      <c r="H167" s="15">
        <f t="shared" si="163"/>
        <v>12053227.219999999</v>
      </c>
      <c r="I167" s="15">
        <f t="shared" si="163"/>
        <v>12511785.869999999</v>
      </c>
      <c r="J167" s="15">
        <f t="shared" si="163"/>
        <v>12511785.869999999</v>
      </c>
      <c r="K167" s="15">
        <f t="shared" si="163"/>
        <v>12511785.869999999</v>
      </c>
      <c r="L167" s="15">
        <f t="shared" si="163"/>
        <v>12511785.869999999</v>
      </c>
      <c r="M167" s="15">
        <f t="shared" si="163"/>
        <v>12511785.869999999</v>
      </c>
      <c r="N167" s="15">
        <f t="shared" si="163"/>
        <v>12511785.869999999</v>
      </c>
      <c r="O167" s="15">
        <f t="shared" si="163"/>
        <v>12511785.869999999</v>
      </c>
      <c r="P167" s="15">
        <f t="shared" si="163"/>
        <v>12511785.869999999</v>
      </c>
      <c r="Q167" s="15">
        <f t="shared" si="163"/>
        <v>12511785.869999999</v>
      </c>
      <c r="R167" s="15">
        <f t="shared" si="163"/>
        <v>12511785.869999999</v>
      </c>
      <c r="S167" s="15">
        <f t="shared" si="163"/>
        <v>12511785.869999999</v>
      </c>
      <c r="T167" s="15">
        <f t="shared" si="163"/>
        <v>12511785.869999999</v>
      </c>
      <c r="U167" s="15">
        <f t="shared" si="163"/>
        <v>12511785.869999999</v>
      </c>
      <c r="V167" s="15">
        <f t="shared" si="163"/>
        <v>12511785.869999999</v>
      </c>
      <c r="W167" s="15">
        <f t="shared" si="163"/>
        <v>12511785.869999999</v>
      </c>
      <c r="X167" s="15">
        <f t="shared" si="163"/>
        <v>12511785.869999999</v>
      </c>
      <c r="Y167" s="15">
        <f t="shared" si="163"/>
        <v>12511785.869999999</v>
      </c>
      <c r="Z167" s="15">
        <f t="shared" si="163"/>
        <v>12511785.869999999</v>
      </c>
      <c r="AA167" s="15">
        <f t="shared" si="163"/>
        <v>12511785.869999999</v>
      </c>
      <c r="AB167" s="15">
        <f t="shared" si="163"/>
        <v>12511785.869999999</v>
      </c>
      <c r="AC167" s="15">
        <f t="shared" si="163"/>
        <v>12511785.869999999</v>
      </c>
      <c r="AD167" s="15">
        <f t="shared" si="163"/>
        <v>12511785.869999999</v>
      </c>
      <c r="AE167" s="15">
        <f t="shared" si="163"/>
        <v>12511785.869999999</v>
      </c>
      <c r="AF167" s="15">
        <f t="shared" si="163"/>
        <v>12511785.869999999</v>
      </c>
      <c r="AG167" s="15">
        <f t="shared" si="163"/>
        <v>12511785.869999999</v>
      </c>
      <c r="AH167" s="15">
        <f t="shared" si="163"/>
        <v>12511785.869999999</v>
      </c>
      <c r="AI167" s="15">
        <f t="shared" si="163"/>
        <v>12511785.869999999</v>
      </c>
      <c r="AJ167" s="15">
        <f t="shared" si="163"/>
        <v>12511785.869999999</v>
      </c>
      <c r="AK167" s="15">
        <f t="shared" si="163"/>
        <v>12511785.869999999</v>
      </c>
      <c r="AL167" s="15">
        <f t="shared" si="163"/>
        <v>12511785.869999999</v>
      </c>
      <c r="AM167" s="15">
        <f t="shared" si="163"/>
        <v>12511785.869999999</v>
      </c>
      <c r="AN167" s="15">
        <f t="shared" si="163"/>
        <v>12511785.869999999</v>
      </c>
      <c r="AO167" s="15">
        <f t="shared" si="163"/>
        <v>12511785.869999999</v>
      </c>
      <c r="AP167" s="15">
        <f t="shared" si="163"/>
        <v>12511785.869999999</v>
      </c>
      <c r="AQ167" s="15">
        <f t="shared" si="163"/>
        <v>12511785.869999999</v>
      </c>
      <c r="AR167" s="15">
        <f t="shared" si="163"/>
        <v>12511785.869999999</v>
      </c>
      <c r="AS167" s="15">
        <f t="shared" si="163"/>
        <v>12511785.869999999</v>
      </c>
      <c r="AT167" s="15">
        <f t="shared" si="163"/>
        <v>12511785.869999999</v>
      </c>
      <c r="AU167" s="15">
        <f t="shared" si="163"/>
        <v>12511785.869999999</v>
      </c>
      <c r="AV167" s="15">
        <f t="shared" si="163"/>
        <v>12511785.869999999</v>
      </c>
      <c r="AW167" s="15">
        <f t="shared" si="163"/>
        <v>12511785.869999999</v>
      </c>
      <c r="AX167" s="15">
        <f t="shared" si="163"/>
        <v>12511785.869999999</v>
      </c>
      <c r="AY167" s="15">
        <f t="shared" si="163"/>
        <v>12511785.869999999</v>
      </c>
      <c r="AZ167" s="15">
        <f t="shared" si="163"/>
        <v>12511785.869999999</v>
      </c>
    </row>
    <row r="168" spans="1:53" ht="14.65" customHeight="1">
      <c r="A168" s="14" t="s">
        <v>45</v>
      </c>
      <c r="B168" s="14"/>
      <c r="C168" s="14"/>
      <c r="D168" s="174">
        <v>0</v>
      </c>
      <c r="E168" s="174">
        <f t="shared" ref="E168:AZ168" si="164">E148+D168</f>
        <v>0</v>
      </c>
      <c r="F168" s="174">
        <f t="shared" si="164"/>
        <v>0</v>
      </c>
      <c r="G168" s="174">
        <f t="shared" si="164"/>
        <v>9698</v>
      </c>
      <c r="H168" s="174">
        <f t="shared" si="164"/>
        <v>29943</v>
      </c>
      <c r="I168" s="174">
        <f t="shared" si="164"/>
        <v>51437</v>
      </c>
      <c r="J168" s="174">
        <f t="shared" si="164"/>
        <v>73333</v>
      </c>
      <c r="K168" s="174">
        <f t="shared" si="164"/>
        <v>95229</v>
      </c>
      <c r="L168" s="174">
        <f t="shared" si="164"/>
        <v>117125</v>
      </c>
      <c r="M168" s="174">
        <f t="shared" si="164"/>
        <v>139021</v>
      </c>
      <c r="N168" s="174">
        <f t="shared" si="164"/>
        <v>160917</v>
      </c>
      <c r="O168" s="174">
        <f t="shared" si="164"/>
        <v>182813</v>
      </c>
      <c r="P168" s="174">
        <f t="shared" si="164"/>
        <v>204709</v>
      </c>
      <c r="Q168" s="174">
        <f t="shared" si="164"/>
        <v>226605</v>
      </c>
      <c r="R168" s="174">
        <f t="shared" si="164"/>
        <v>248501</v>
      </c>
      <c r="S168" s="174">
        <f t="shared" si="164"/>
        <v>270397</v>
      </c>
      <c r="T168" s="174">
        <f t="shared" si="164"/>
        <v>292293</v>
      </c>
      <c r="U168" s="174">
        <f t="shared" si="164"/>
        <v>314189</v>
      </c>
      <c r="V168" s="174">
        <f t="shared" si="164"/>
        <v>336085</v>
      </c>
      <c r="W168" s="174">
        <f t="shared" si="164"/>
        <v>357981</v>
      </c>
      <c r="X168" s="174">
        <f t="shared" si="164"/>
        <v>379877</v>
      </c>
      <c r="Y168" s="174">
        <f t="shared" si="164"/>
        <v>401773</v>
      </c>
      <c r="Z168" s="174">
        <f t="shared" si="164"/>
        <v>423669</v>
      </c>
      <c r="AA168" s="174">
        <f t="shared" si="164"/>
        <v>445565</v>
      </c>
      <c r="AB168" s="174">
        <f t="shared" si="164"/>
        <v>467461</v>
      </c>
      <c r="AC168" s="174">
        <f t="shared" si="164"/>
        <v>489357</v>
      </c>
      <c r="AD168" s="174">
        <f t="shared" si="164"/>
        <v>511253</v>
      </c>
      <c r="AE168" s="174">
        <f t="shared" si="164"/>
        <v>533149</v>
      </c>
      <c r="AF168" s="174">
        <f t="shared" si="164"/>
        <v>555045</v>
      </c>
      <c r="AG168" s="174">
        <f t="shared" si="164"/>
        <v>576941</v>
      </c>
      <c r="AH168" s="174">
        <f t="shared" si="164"/>
        <v>598837</v>
      </c>
      <c r="AI168" s="174">
        <f t="shared" si="164"/>
        <v>620733</v>
      </c>
      <c r="AJ168" s="174">
        <f t="shared" si="164"/>
        <v>642629</v>
      </c>
      <c r="AK168" s="174">
        <f t="shared" si="164"/>
        <v>664525</v>
      </c>
      <c r="AL168" s="174">
        <f t="shared" si="164"/>
        <v>686421</v>
      </c>
      <c r="AM168" s="174">
        <f t="shared" si="164"/>
        <v>708317</v>
      </c>
      <c r="AN168" s="174">
        <f t="shared" si="164"/>
        <v>730213</v>
      </c>
      <c r="AO168" s="174">
        <f t="shared" si="164"/>
        <v>752109</v>
      </c>
      <c r="AP168" s="174">
        <f t="shared" si="164"/>
        <v>774005</v>
      </c>
      <c r="AQ168" s="174">
        <f t="shared" si="164"/>
        <v>795901</v>
      </c>
      <c r="AR168" s="174">
        <f t="shared" si="164"/>
        <v>817797</v>
      </c>
      <c r="AS168" s="174">
        <f t="shared" si="164"/>
        <v>839693</v>
      </c>
      <c r="AT168" s="174">
        <f t="shared" si="164"/>
        <v>861589</v>
      </c>
      <c r="AU168" s="174">
        <f t="shared" si="164"/>
        <v>883485</v>
      </c>
      <c r="AV168" s="174">
        <f t="shared" si="164"/>
        <v>905381</v>
      </c>
      <c r="AW168" s="174">
        <f t="shared" si="164"/>
        <v>927277</v>
      </c>
      <c r="AX168" s="174">
        <f t="shared" si="164"/>
        <v>949173</v>
      </c>
      <c r="AY168" s="174">
        <f t="shared" si="164"/>
        <v>971069</v>
      </c>
      <c r="AZ168" s="174">
        <f t="shared" si="164"/>
        <v>992965</v>
      </c>
    </row>
    <row r="169" spans="1:53" ht="14.65" customHeight="1">
      <c r="A169" s="14" t="s">
        <v>217</v>
      </c>
      <c r="B169" s="14"/>
      <c r="C169" s="14"/>
      <c r="D169" s="174">
        <v>0</v>
      </c>
      <c r="E169" s="174">
        <f>'6 Proration of Income Taxes'!D30</f>
        <v>0</v>
      </c>
      <c r="F169" s="174">
        <f>'6 Proration of Income Taxes'!E30</f>
        <v>0</v>
      </c>
      <c r="G169" s="174">
        <f>'6 Proration of Income Taxes'!F30</f>
        <v>7934</v>
      </c>
      <c r="H169" s="174">
        <f>'6 Proration of Income Taxes'!G30</f>
        <v>14247</v>
      </c>
      <c r="I169" s="174">
        <f>'6 Proration of Income Taxes'!H30</f>
        <v>20785</v>
      </c>
      <c r="J169" s="174">
        <f>'6 Proration of Income Taxes'!I30</f>
        <v>27223</v>
      </c>
      <c r="K169" s="174">
        <f>'6 Proration of Income Taxes'!J30</f>
        <v>33661</v>
      </c>
      <c r="L169" s="174">
        <f>'6 Proration of Income Taxes'!K30</f>
        <v>40099</v>
      </c>
      <c r="M169" s="174">
        <f>'6 Proration of Income Taxes'!L30</f>
        <v>46537</v>
      </c>
      <c r="N169" s="174">
        <f>'6 Proration of Income Taxes'!M30</f>
        <v>52975</v>
      </c>
      <c r="O169" s="174">
        <f>'6 Proration of Income Taxes'!N30</f>
        <v>59413</v>
      </c>
      <c r="P169" s="174">
        <f>'6 Proration of Income Taxes'!O30</f>
        <v>65850</v>
      </c>
      <c r="Q169" s="174">
        <f>'6 Proration of Income Taxes'!P30</f>
        <v>79139</v>
      </c>
      <c r="R169" s="174">
        <f>'6 Proration of Income Taxes'!Q30</f>
        <v>92428</v>
      </c>
      <c r="S169" s="174">
        <f>'6 Proration of Income Taxes'!R30</f>
        <v>105716</v>
      </c>
      <c r="T169" s="174">
        <f>'6 Proration of Income Taxes'!S30</f>
        <v>119005</v>
      </c>
      <c r="U169" s="174">
        <f>'6 Proration of Income Taxes'!T30</f>
        <v>132294</v>
      </c>
      <c r="V169" s="174">
        <f>'6 Proration of Income Taxes'!U30</f>
        <v>145582</v>
      </c>
      <c r="W169" s="174">
        <f>'6 Proration of Income Taxes'!V30</f>
        <v>158871</v>
      </c>
      <c r="X169" s="174">
        <f>'6 Proration of Income Taxes'!W30</f>
        <v>172160</v>
      </c>
      <c r="Y169" s="174">
        <f>'6 Proration of Income Taxes'!X30</f>
        <v>185448</v>
      </c>
      <c r="Z169" s="174">
        <f>'6 Proration of Income Taxes'!Y30</f>
        <v>198737</v>
      </c>
      <c r="AA169" s="174">
        <f>'6 Proration of Income Taxes'!Z30</f>
        <v>212026</v>
      </c>
      <c r="AB169" s="174">
        <f>'6 Proration of Income Taxes'!AA30</f>
        <v>225314</v>
      </c>
      <c r="AC169" s="174">
        <f>'6 Proration of Income Taxes'!AB30</f>
        <v>237196</v>
      </c>
      <c r="AD169" s="174">
        <f>'6 Proration of Income Taxes'!AC30</f>
        <v>249078</v>
      </c>
      <c r="AE169" s="174">
        <f>'6 Proration of Income Taxes'!AD30</f>
        <v>260959</v>
      </c>
      <c r="AF169" s="174">
        <f>'6 Proration of Income Taxes'!AE30</f>
        <v>272841</v>
      </c>
      <c r="AG169" s="174">
        <f>'6 Proration of Income Taxes'!AF30</f>
        <v>284723</v>
      </c>
      <c r="AH169" s="174">
        <f>'6 Proration of Income Taxes'!AG30</f>
        <v>296604</v>
      </c>
      <c r="AI169" s="174">
        <f>'6 Proration of Income Taxes'!AH30</f>
        <v>308486</v>
      </c>
      <c r="AJ169" s="174">
        <f>'6 Proration of Income Taxes'!AI30</f>
        <v>320368</v>
      </c>
      <c r="AK169" s="174">
        <f>'6 Proration of Income Taxes'!AJ30</f>
        <v>332249</v>
      </c>
      <c r="AL169" s="174">
        <f>'6 Proration of Income Taxes'!AK30</f>
        <v>344131</v>
      </c>
      <c r="AM169" s="174">
        <f>'6 Proration of Income Taxes'!AL30</f>
        <v>356012</v>
      </c>
      <c r="AN169" s="174">
        <f>'6 Proration of Income Taxes'!AM30</f>
        <v>367894</v>
      </c>
      <c r="AO169" s="174">
        <f>'6 Proration of Income Taxes'!AN49</f>
        <v>369991.45325513516</v>
      </c>
      <c r="AP169" s="174">
        <f>'6 Proration of Income Taxes'!AO49</f>
        <v>372088.78844103334</v>
      </c>
      <c r="AQ169" s="174">
        <f>'6 Proration of Income Taxes'!AP49</f>
        <v>374186.12362693157</v>
      </c>
      <c r="AR169" s="174">
        <f>'6 Proration of Income Taxes'!AQ49</f>
        <v>376283.45881282975</v>
      </c>
      <c r="AS169" s="174">
        <f>'6 Proration of Income Taxes'!AR49</f>
        <v>378380.79399872798</v>
      </c>
      <c r="AT169" s="174">
        <f>'6 Proration of Income Taxes'!AS49</f>
        <v>380478.12918462616</v>
      </c>
      <c r="AU169" s="174">
        <f>'6 Proration of Income Taxes'!AT49</f>
        <v>382575.46437052439</v>
      </c>
      <c r="AV169" s="174">
        <f>'6 Proration of Income Taxes'!AU49</f>
        <v>384672.79955642257</v>
      </c>
      <c r="AW169" s="174">
        <f>'6 Proration of Income Taxes'!AV49</f>
        <v>386770.13474232081</v>
      </c>
      <c r="AX169" s="174">
        <f>'6 Proration of Income Taxes'!AW49</f>
        <v>388867.46992821898</v>
      </c>
      <c r="AY169" s="174">
        <f>'6 Proration of Income Taxes'!AX49</f>
        <v>390964.80511411722</v>
      </c>
      <c r="AZ169" s="174">
        <f>'6 Proration of Income Taxes'!AY49</f>
        <v>393062.1403000154</v>
      </c>
    </row>
    <row r="170" spans="1:53" s="1" customFormat="1" ht="14.65" customHeight="1">
      <c r="A170" s="13" t="s">
        <v>47</v>
      </c>
      <c r="B170" s="13"/>
      <c r="C170" s="13"/>
      <c r="D170" s="17">
        <f t="shared" ref="D170:AI170" si="165">D167-D168-D169</f>
        <v>0</v>
      </c>
      <c r="E170" s="17">
        <f t="shared" si="165"/>
        <v>0</v>
      </c>
      <c r="F170" s="17">
        <f t="shared" si="165"/>
        <v>0</v>
      </c>
      <c r="G170" s="17">
        <f>G167-G168-G169</f>
        <v>11065849.119999999</v>
      </c>
      <c r="H170" s="17">
        <f t="shared" si="165"/>
        <v>12009037.219999999</v>
      </c>
      <c r="I170" s="17">
        <f t="shared" si="165"/>
        <v>12439563.869999999</v>
      </c>
      <c r="J170" s="17">
        <f t="shared" si="165"/>
        <v>12411229.869999999</v>
      </c>
      <c r="K170" s="17">
        <f t="shared" si="165"/>
        <v>12382895.869999999</v>
      </c>
      <c r="L170" s="17">
        <f t="shared" si="165"/>
        <v>12354561.869999999</v>
      </c>
      <c r="M170" s="17">
        <f t="shared" si="165"/>
        <v>12326227.869999999</v>
      </c>
      <c r="N170" s="17">
        <f t="shared" si="165"/>
        <v>12297893.869999999</v>
      </c>
      <c r="O170" s="17">
        <f t="shared" si="165"/>
        <v>12269559.869999999</v>
      </c>
      <c r="P170" s="17">
        <f t="shared" si="165"/>
        <v>12241226.869999999</v>
      </c>
      <c r="Q170" s="17">
        <f t="shared" si="165"/>
        <v>12206041.869999999</v>
      </c>
      <c r="R170" s="17">
        <f t="shared" si="165"/>
        <v>12170856.869999999</v>
      </c>
      <c r="S170" s="17">
        <f t="shared" si="165"/>
        <v>12135672.869999999</v>
      </c>
      <c r="T170" s="17">
        <f t="shared" si="165"/>
        <v>12100487.869999999</v>
      </c>
      <c r="U170" s="17">
        <f t="shared" si="165"/>
        <v>12065302.869999999</v>
      </c>
      <c r="V170" s="17">
        <f t="shared" si="165"/>
        <v>12030118.869999999</v>
      </c>
      <c r="W170" s="17">
        <f t="shared" si="165"/>
        <v>11994933.869999999</v>
      </c>
      <c r="X170" s="17">
        <f t="shared" si="165"/>
        <v>11959748.869999999</v>
      </c>
      <c r="Y170" s="17">
        <f t="shared" si="165"/>
        <v>11924564.869999999</v>
      </c>
      <c r="Z170" s="17">
        <f t="shared" si="165"/>
        <v>11889379.869999999</v>
      </c>
      <c r="AA170" s="17">
        <f t="shared" si="165"/>
        <v>11854194.869999999</v>
      </c>
      <c r="AB170" s="17">
        <f t="shared" si="165"/>
        <v>11819010.869999999</v>
      </c>
      <c r="AC170" s="17">
        <f t="shared" si="165"/>
        <v>11785232.869999999</v>
      </c>
      <c r="AD170" s="17">
        <f t="shared" si="165"/>
        <v>11751454.869999999</v>
      </c>
      <c r="AE170" s="17">
        <f t="shared" si="165"/>
        <v>11717677.869999999</v>
      </c>
      <c r="AF170" s="17">
        <f t="shared" si="165"/>
        <v>11683899.869999999</v>
      </c>
      <c r="AG170" s="17">
        <f t="shared" si="165"/>
        <v>11650121.869999999</v>
      </c>
      <c r="AH170" s="17">
        <f t="shared" si="165"/>
        <v>11616344.869999999</v>
      </c>
      <c r="AI170" s="17">
        <f t="shared" si="165"/>
        <v>11582566.869999999</v>
      </c>
      <c r="AJ170" s="17">
        <f t="shared" ref="AJ170:AZ170" si="166">AJ167-AJ168-AJ169</f>
        <v>11548788.869999999</v>
      </c>
      <c r="AK170" s="17">
        <f t="shared" si="166"/>
        <v>11515011.869999999</v>
      </c>
      <c r="AL170" s="17">
        <f t="shared" si="166"/>
        <v>11481233.869999999</v>
      </c>
      <c r="AM170" s="17">
        <f t="shared" si="166"/>
        <v>11447456.869999999</v>
      </c>
      <c r="AN170" s="17">
        <f t="shared" si="166"/>
        <v>11413678.869999999</v>
      </c>
      <c r="AO170" s="17">
        <f t="shared" si="166"/>
        <v>11389685.416744864</v>
      </c>
      <c r="AP170" s="17">
        <f t="shared" si="166"/>
        <v>11365692.081558965</v>
      </c>
      <c r="AQ170" s="17">
        <f t="shared" si="166"/>
        <v>11341698.746373069</v>
      </c>
      <c r="AR170" s="17">
        <f t="shared" si="166"/>
        <v>11317705.41118717</v>
      </c>
      <c r="AS170" s="17">
        <f t="shared" si="166"/>
        <v>11293712.076001272</v>
      </c>
      <c r="AT170" s="17">
        <f t="shared" si="166"/>
        <v>11269718.740815373</v>
      </c>
      <c r="AU170" s="17">
        <f t="shared" si="166"/>
        <v>11245725.405629475</v>
      </c>
      <c r="AV170" s="17">
        <f t="shared" si="166"/>
        <v>11221732.070443576</v>
      </c>
      <c r="AW170" s="17">
        <f t="shared" si="166"/>
        <v>11197738.735257678</v>
      </c>
      <c r="AX170" s="17">
        <f t="shared" si="166"/>
        <v>11173745.400071781</v>
      </c>
      <c r="AY170" s="17">
        <f t="shared" si="166"/>
        <v>11149752.064885883</v>
      </c>
      <c r="AZ170" s="17">
        <f t="shared" si="166"/>
        <v>11125758.729699984</v>
      </c>
    </row>
    <row r="171" spans="1:53" ht="14.65" customHeight="1"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</row>
    <row r="172" spans="1:53" s="187" customFormat="1" ht="14.45" customHeight="1">
      <c r="A172" s="185" t="s">
        <v>176</v>
      </c>
      <c r="B172" s="185"/>
      <c r="C172" s="185"/>
      <c r="D172" s="186"/>
      <c r="E172" s="148">
        <f>ROUND((D170+E170)/2,0)</f>
        <v>0</v>
      </c>
      <c r="F172" s="148">
        <f t="shared" ref="F172:AZ172" si="167">ROUND((E170+F170)/2,0)</f>
        <v>0</v>
      </c>
      <c r="G172" s="148">
        <f>ROUND((F170+G170)/2,0)</f>
        <v>5532925</v>
      </c>
      <c r="H172" s="148">
        <f t="shared" si="167"/>
        <v>11537443</v>
      </c>
      <c r="I172" s="148">
        <f t="shared" si="167"/>
        <v>12224301</v>
      </c>
      <c r="J172" s="148">
        <f t="shared" si="167"/>
        <v>12425397</v>
      </c>
      <c r="K172" s="148">
        <f t="shared" si="167"/>
        <v>12397063</v>
      </c>
      <c r="L172" s="148">
        <f t="shared" si="167"/>
        <v>12368729</v>
      </c>
      <c r="M172" s="148">
        <f>ROUND((L170+M170)/2,0)</f>
        <v>12340395</v>
      </c>
      <c r="N172" s="148">
        <f t="shared" si="167"/>
        <v>12312061</v>
      </c>
      <c r="O172" s="148">
        <f t="shared" si="167"/>
        <v>12283727</v>
      </c>
      <c r="P172" s="148">
        <f t="shared" si="167"/>
        <v>12255393</v>
      </c>
      <c r="Q172" s="148">
        <f t="shared" si="167"/>
        <v>12223634</v>
      </c>
      <c r="R172" s="148">
        <f t="shared" si="167"/>
        <v>12188449</v>
      </c>
      <c r="S172" s="148">
        <f t="shared" si="167"/>
        <v>12153265</v>
      </c>
      <c r="T172" s="148">
        <f t="shared" si="167"/>
        <v>12118080</v>
      </c>
      <c r="U172" s="148">
        <f t="shared" si="167"/>
        <v>12082895</v>
      </c>
      <c r="V172" s="148">
        <f t="shared" si="167"/>
        <v>12047711</v>
      </c>
      <c r="W172" s="148">
        <f t="shared" si="167"/>
        <v>12012526</v>
      </c>
      <c r="X172" s="148">
        <f t="shared" si="167"/>
        <v>11977341</v>
      </c>
      <c r="Y172" s="148">
        <f t="shared" si="167"/>
        <v>11942157</v>
      </c>
      <c r="Z172" s="148">
        <f t="shared" si="167"/>
        <v>11906972</v>
      </c>
      <c r="AA172" s="148">
        <f t="shared" si="167"/>
        <v>11871787</v>
      </c>
      <c r="AB172" s="148">
        <f t="shared" si="167"/>
        <v>11836603</v>
      </c>
      <c r="AC172" s="148">
        <f t="shared" si="167"/>
        <v>11802122</v>
      </c>
      <c r="AD172" s="148">
        <f t="shared" si="167"/>
        <v>11768344</v>
      </c>
      <c r="AE172" s="148">
        <f t="shared" si="167"/>
        <v>11734566</v>
      </c>
      <c r="AF172" s="148">
        <f t="shared" si="167"/>
        <v>11700789</v>
      </c>
      <c r="AG172" s="148">
        <f t="shared" si="167"/>
        <v>11667011</v>
      </c>
      <c r="AH172" s="148">
        <f t="shared" si="167"/>
        <v>11633233</v>
      </c>
      <c r="AI172" s="148">
        <f t="shared" si="167"/>
        <v>11599456</v>
      </c>
      <c r="AJ172" s="148">
        <f t="shared" si="167"/>
        <v>11565678</v>
      </c>
      <c r="AK172" s="148">
        <f t="shared" si="167"/>
        <v>11531900</v>
      </c>
      <c r="AL172" s="148">
        <f t="shared" si="167"/>
        <v>11498123</v>
      </c>
      <c r="AM172" s="148">
        <f t="shared" si="167"/>
        <v>11464345</v>
      </c>
      <c r="AN172" s="148">
        <f t="shared" si="167"/>
        <v>11430568</v>
      </c>
      <c r="AO172" s="148">
        <f t="shared" si="167"/>
        <v>11401682</v>
      </c>
      <c r="AP172" s="148">
        <f t="shared" si="167"/>
        <v>11377689</v>
      </c>
      <c r="AQ172" s="148">
        <f t="shared" si="167"/>
        <v>11353695</v>
      </c>
      <c r="AR172" s="148">
        <f t="shared" si="167"/>
        <v>11329702</v>
      </c>
      <c r="AS172" s="148">
        <f t="shared" si="167"/>
        <v>11305709</v>
      </c>
      <c r="AT172" s="148">
        <f t="shared" si="167"/>
        <v>11281715</v>
      </c>
      <c r="AU172" s="148">
        <f t="shared" si="167"/>
        <v>11257722</v>
      </c>
      <c r="AV172" s="148">
        <f t="shared" si="167"/>
        <v>11233729</v>
      </c>
      <c r="AW172" s="148">
        <f t="shared" si="167"/>
        <v>11209735</v>
      </c>
      <c r="AX172" s="148">
        <f t="shared" si="167"/>
        <v>11185742</v>
      </c>
      <c r="AY172" s="148">
        <f t="shared" si="167"/>
        <v>11161749</v>
      </c>
      <c r="AZ172" s="148">
        <f t="shared" si="167"/>
        <v>11137755</v>
      </c>
    </row>
    <row r="173" spans="1:53" s="187" customFormat="1" ht="14.45" customHeight="1">
      <c r="A173" s="187" t="s">
        <v>178</v>
      </c>
      <c r="D173" s="188"/>
      <c r="E173" s="149">
        <f>'6 Proration of Income Taxes'!$O$44</f>
        <v>20446.79631743033</v>
      </c>
      <c r="F173" s="149">
        <f>'6 Proration of Income Taxes'!$O$44</f>
        <v>20446.79631743033</v>
      </c>
      <c r="G173" s="149">
        <f>'6 Proration of Income Taxes'!$O$44</f>
        <v>20446.79631743033</v>
      </c>
      <c r="H173" s="149">
        <f>'6 Proration of Income Taxes'!$O$44</f>
        <v>20446.79631743033</v>
      </c>
      <c r="I173" s="149">
        <f>'6 Proration of Income Taxes'!$O$44</f>
        <v>20446.79631743033</v>
      </c>
      <c r="J173" s="149">
        <f>'6 Proration of Income Taxes'!$O$44</f>
        <v>20446.79631743033</v>
      </c>
      <c r="K173" s="149">
        <f>'6 Proration of Income Taxes'!$O$44</f>
        <v>20446.79631743033</v>
      </c>
      <c r="L173" s="149">
        <f>'6 Proration of Income Taxes'!$O$44</f>
        <v>20446.79631743033</v>
      </c>
      <c r="M173" s="149">
        <f>'6 Proration of Income Taxes'!$O$44</f>
        <v>20446.79631743033</v>
      </c>
      <c r="N173" s="149">
        <f>'6 Proration of Income Taxes'!$O$44</f>
        <v>20446.79631743033</v>
      </c>
      <c r="O173" s="149">
        <f>'6 Proration of Income Taxes'!$O$44</f>
        <v>20446.79631743033</v>
      </c>
      <c r="P173" s="149">
        <f>'6 Proration of Income Taxes'!$O$44</f>
        <v>20446.79631743033</v>
      </c>
      <c r="Q173" s="149">
        <f>'6 Proration of Income Taxes'!$AA$44</f>
        <v>56341.631871721365</v>
      </c>
      <c r="R173" s="149">
        <f>'6 Proration of Income Taxes'!$AA$44</f>
        <v>56341.631871721365</v>
      </c>
      <c r="S173" s="149">
        <f>'6 Proration of Income Taxes'!$AA$44</f>
        <v>56341.631871721365</v>
      </c>
      <c r="T173" s="149">
        <f>'6 Proration of Income Taxes'!$AA$44</f>
        <v>56341.631871721365</v>
      </c>
      <c r="U173" s="149">
        <f>'6 Proration of Income Taxes'!$AA$44</f>
        <v>56341.631871721365</v>
      </c>
      <c r="V173" s="149">
        <f>'6 Proration of Income Taxes'!$AA$44</f>
        <v>56341.631871721365</v>
      </c>
      <c r="W173" s="149">
        <f>'6 Proration of Income Taxes'!$AA$44</f>
        <v>56341.631871721365</v>
      </c>
      <c r="X173" s="149">
        <f>'6 Proration of Income Taxes'!$AA$44</f>
        <v>56341.631871721365</v>
      </c>
      <c r="Y173" s="149">
        <f>'6 Proration of Income Taxes'!$AA$44</f>
        <v>56341.631871721365</v>
      </c>
      <c r="Z173" s="149">
        <f>'6 Proration of Income Taxes'!$AA$44</f>
        <v>56341.631871721365</v>
      </c>
      <c r="AA173" s="149">
        <f>'6 Proration of Income Taxes'!$AA$44</f>
        <v>56341.631871721365</v>
      </c>
      <c r="AB173" s="149">
        <f>'6 Proration of Income Taxes'!$AA$44</f>
        <v>56341.631871721365</v>
      </c>
      <c r="AC173" s="149">
        <f>'6 Proration of Income Taxes'!$AM$44</f>
        <v>50402.236548553548</v>
      </c>
      <c r="AD173" s="149">
        <f>'6 Proration of Income Taxes'!$AM$44</f>
        <v>50402.236548553548</v>
      </c>
      <c r="AE173" s="149">
        <f>'6 Proration of Income Taxes'!$AM$44</f>
        <v>50402.236548553548</v>
      </c>
      <c r="AF173" s="149">
        <f>'6 Proration of Income Taxes'!$AM$44</f>
        <v>50402.236548553548</v>
      </c>
      <c r="AG173" s="149">
        <f>'6 Proration of Income Taxes'!$AM$44</f>
        <v>50402.236548553548</v>
      </c>
      <c r="AH173" s="149">
        <f>'6 Proration of Income Taxes'!$AM$44</f>
        <v>50402.236548553548</v>
      </c>
      <c r="AI173" s="149">
        <f>'6 Proration of Income Taxes'!$AM$44</f>
        <v>50402.236548553548</v>
      </c>
      <c r="AJ173" s="149">
        <f>'6 Proration of Income Taxes'!$AM$44</f>
        <v>50402.236548553548</v>
      </c>
      <c r="AK173" s="149">
        <f>'6 Proration of Income Taxes'!$AM$44</f>
        <v>50402.236548553548</v>
      </c>
      <c r="AL173" s="149">
        <f>'6 Proration of Income Taxes'!$AM$44</f>
        <v>50402.236548553548</v>
      </c>
      <c r="AM173" s="149">
        <f>'6 Proration of Income Taxes'!$AM$44</f>
        <v>50402.236548553548</v>
      </c>
      <c r="AN173" s="149">
        <f>'6 Proration of Income Taxes'!$AM$44</f>
        <v>50402.236548553548</v>
      </c>
      <c r="AO173" s="149">
        <f>'6 Proration of Income Taxes'!$AY$44</f>
        <v>44919.409381720267</v>
      </c>
      <c r="AP173" s="149">
        <f>'6 Proration of Income Taxes'!$AY$44</f>
        <v>44919.409381720267</v>
      </c>
      <c r="AQ173" s="149">
        <f>'6 Proration of Income Taxes'!$AY$44</f>
        <v>44919.409381720267</v>
      </c>
      <c r="AR173" s="149">
        <f>'6 Proration of Income Taxes'!$AY$44</f>
        <v>44919.409381720267</v>
      </c>
      <c r="AS173" s="149">
        <f>'6 Proration of Income Taxes'!$AY$44</f>
        <v>44919.409381720267</v>
      </c>
      <c r="AT173" s="149">
        <f>'6 Proration of Income Taxes'!$AY$44</f>
        <v>44919.409381720267</v>
      </c>
      <c r="AU173" s="149">
        <f>'6 Proration of Income Taxes'!$AY$44</f>
        <v>44919.409381720267</v>
      </c>
      <c r="AV173" s="149">
        <f>'6 Proration of Income Taxes'!$AY$44</f>
        <v>44919.409381720267</v>
      </c>
      <c r="AW173" s="149">
        <f>'6 Proration of Income Taxes'!$AY$44</f>
        <v>44919.409381720267</v>
      </c>
      <c r="AX173" s="149">
        <f>'6 Proration of Income Taxes'!$AY$44</f>
        <v>44919.409381720267</v>
      </c>
      <c r="AY173" s="149">
        <f>'6 Proration of Income Taxes'!$AY$44</f>
        <v>44919.409381720267</v>
      </c>
      <c r="AZ173" s="149">
        <f>'6 Proration of Income Taxes'!$AY$44</f>
        <v>44919.409381720267</v>
      </c>
    </row>
    <row r="174" spans="1:53" s="187" customFormat="1" ht="14.45" customHeight="1">
      <c r="A174" s="187" t="s">
        <v>222</v>
      </c>
      <c r="D174" s="188"/>
      <c r="E174" s="149">
        <f>E172+0.001</f>
        <v>1E-3</v>
      </c>
      <c r="F174" s="149">
        <f>F172+0.001</f>
        <v>1E-3</v>
      </c>
      <c r="G174" s="149">
        <f>G172+0.001</f>
        <v>5532925.0010000002</v>
      </c>
      <c r="H174" s="149">
        <f t="shared" ref="H174:O174" si="168">H172</f>
        <v>11537443</v>
      </c>
      <c r="I174" s="149">
        <f t="shared" si="168"/>
        <v>12224301</v>
      </c>
      <c r="J174" s="149">
        <f t="shared" si="168"/>
        <v>12425397</v>
      </c>
      <c r="K174" s="149">
        <f t="shared" si="168"/>
        <v>12397063</v>
      </c>
      <c r="L174" s="149">
        <f t="shared" si="168"/>
        <v>12368729</v>
      </c>
      <c r="M174" s="149">
        <f>M172</f>
        <v>12340395</v>
      </c>
      <c r="N174" s="149">
        <f t="shared" si="168"/>
        <v>12312061</v>
      </c>
      <c r="O174" s="149">
        <f t="shared" si="168"/>
        <v>12283727</v>
      </c>
      <c r="P174" s="149">
        <f>P172</f>
        <v>12255393</v>
      </c>
      <c r="Q174" s="149">
        <f>Q172</f>
        <v>12223634</v>
      </c>
      <c r="R174" s="149">
        <f>R172</f>
        <v>12188449</v>
      </c>
      <c r="S174" s="149">
        <f>S172</f>
        <v>12153265</v>
      </c>
      <c r="T174" s="149">
        <f t="shared" ref="T174:U174" si="169">T172</f>
        <v>12118080</v>
      </c>
      <c r="U174" s="149">
        <f t="shared" si="169"/>
        <v>12082895</v>
      </c>
      <c r="V174" s="149">
        <f t="shared" ref="V174:AB174" si="170">V172</f>
        <v>12047711</v>
      </c>
      <c r="W174" s="149">
        <f t="shared" si="170"/>
        <v>12012526</v>
      </c>
      <c r="X174" s="149">
        <f t="shared" si="170"/>
        <v>11977341</v>
      </c>
      <c r="Y174" s="149">
        <f t="shared" si="170"/>
        <v>11942157</v>
      </c>
      <c r="Z174" s="149">
        <f t="shared" si="170"/>
        <v>11906972</v>
      </c>
      <c r="AA174" s="149">
        <f t="shared" si="170"/>
        <v>11871787</v>
      </c>
      <c r="AB174" s="149">
        <f t="shared" si="170"/>
        <v>11836603</v>
      </c>
      <c r="AC174" s="149">
        <f t="shared" ref="AC174:AH174" si="171">AC172</f>
        <v>11802122</v>
      </c>
      <c r="AD174" s="149">
        <f t="shared" si="171"/>
        <v>11768344</v>
      </c>
      <c r="AE174" s="149">
        <f t="shared" si="171"/>
        <v>11734566</v>
      </c>
      <c r="AF174" s="149">
        <f t="shared" si="171"/>
        <v>11700789</v>
      </c>
      <c r="AG174" s="149">
        <f t="shared" si="171"/>
        <v>11667011</v>
      </c>
      <c r="AH174" s="149">
        <f t="shared" si="171"/>
        <v>11633233</v>
      </c>
      <c r="AI174" s="149">
        <f>AI172</f>
        <v>11599456</v>
      </c>
      <c r="AJ174" s="149">
        <f>AJ172</f>
        <v>11565678</v>
      </c>
      <c r="AK174" s="149">
        <f>AK172</f>
        <v>11531900</v>
      </c>
      <c r="AL174" s="149">
        <f t="shared" ref="AL174:AZ174" si="172">AL172-AL173</f>
        <v>11447720.763451446</v>
      </c>
      <c r="AM174" s="149">
        <f t="shared" si="172"/>
        <v>11413942.763451446</v>
      </c>
      <c r="AN174" s="149">
        <f t="shared" si="172"/>
        <v>11380165.763451446</v>
      </c>
      <c r="AO174" s="149">
        <f t="shared" si="172"/>
        <v>11356762.590618279</v>
      </c>
      <c r="AP174" s="149">
        <f t="shared" si="172"/>
        <v>11332769.590618279</v>
      </c>
      <c r="AQ174" s="149">
        <f t="shared" si="172"/>
        <v>11308775.590618279</v>
      </c>
      <c r="AR174" s="149">
        <f t="shared" si="172"/>
        <v>11284782.590618279</v>
      </c>
      <c r="AS174" s="149">
        <f t="shared" si="172"/>
        <v>11260789.590618279</v>
      </c>
      <c r="AT174" s="149">
        <f t="shared" si="172"/>
        <v>11236795.590618279</v>
      </c>
      <c r="AU174" s="149">
        <f t="shared" si="172"/>
        <v>11212802.590618279</v>
      </c>
      <c r="AV174" s="149">
        <f t="shared" si="172"/>
        <v>11188809.590618279</v>
      </c>
      <c r="AW174" s="149">
        <f t="shared" si="172"/>
        <v>11164815.590618279</v>
      </c>
      <c r="AX174" s="149">
        <f t="shared" si="172"/>
        <v>11140822.590618279</v>
      </c>
      <c r="AY174" s="149">
        <f t="shared" si="172"/>
        <v>11116829.590618279</v>
      </c>
      <c r="AZ174" s="149">
        <f t="shared" si="172"/>
        <v>11092835.590618279</v>
      </c>
    </row>
    <row r="175" spans="1:53" ht="14.65" customHeight="1">
      <c r="A175" s="189" t="s">
        <v>175</v>
      </c>
      <c r="E175" s="11">
        <f>E174*'1 Inputs'!$E$4</f>
        <v>5.6000000000000006E-4</v>
      </c>
      <c r="F175" s="11">
        <f>F174*'1 Inputs'!$E$4</f>
        <v>5.6000000000000006E-4</v>
      </c>
      <c r="G175" s="11">
        <f>G174*'1 Inputs'!$E$4</f>
        <v>3098438.0005600005</v>
      </c>
      <c r="H175" s="11">
        <f>H174*'1 Inputs'!$E$4</f>
        <v>6460968.080000001</v>
      </c>
      <c r="I175" s="11">
        <f>I174*'1 Inputs'!$E$4</f>
        <v>6845608.5600000005</v>
      </c>
      <c r="J175" s="11">
        <f>J174*'1 Inputs'!$E$4</f>
        <v>6958222.3200000003</v>
      </c>
      <c r="K175" s="11">
        <f>K174*'1 Inputs'!$E$4</f>
        <v>6942355.2800000003</v>
      </c>
      <c r="L175" s="11">
        <f>L174*'1 Inputs'!$E$4</f>
        <v>6926488.2400000002</v>
      </c>
      <c r="M175" s="11">
        <f>M174*'1 Inputs'!$E$4</f>
        <v>6910621.2000000011</v>
      </c>
      <c r="N175" s="11">
        <f>N174*'1 Inputs'!$E$4</f>
        <v>6894754.1600000011</v>
      </c>
      <c r="O175" s="11">
        <f>O174*'1 Inputs'!$E$4</f>
        <v>6878887.120000001</v>
      </c>
      <c r="P175" s="11">
        <f>P174*'1 Inputs'!$E$4</f>
        <v>6863020.080000001</v>
      </c>
      <c r="Q175" s="11">
        <f>Q174*'1 Inputs'!$H$4</f>
        <v>6845235.040000001</v>
      </c>
      <c r="R175" s="11">
        <f>R174*'1 Inputs'!$H$4</f>
        <v>6825531.4400000004</v>
      </c>
      <c r="S175" s="11">
        <f>S174*'1 Inputs'!$H$4</f>
        <v>6805828.4000000004</v>
      </c>
      <c r="T175" s="11">
        <f>T174*'1 Inputs'!$H$4</f>
        <v>6786124.8000000007</v>
      </c>
      <c r="U175" s="11">
        <f>U174*'1 Inputs'!$H$4</f>
        <v>6766421.2000000002</v>
      </c>
      <c r="V175" s="11">
        <f>V174*'1 Inputs'!$H$4</f>
        <v>6746718.1600000011</v>
      </c>
      <c r="W175" s="11">
        <f>W174*'1 Inputs'!$H$4</f>
        <v>6727014.5600000005</v>
      </c>
      <c r="X175" s="11">
        <f>X174*'1 Inputs'!$H$4</f>
        <v>6707310.9600000009</v>
      </c>
      <c r="Y175" s="11">
        <f>Y174*'1 Inputs'!$H$4</f>
        <v>6687607.9200000009</v>
      </c>
      <c r="Z175" s="11">
        <f>Z174*'1 Inputs'!$H$4</f>
        <v>6667904.3200000003</v>
      </c>
      <c r="AA175" s="11">
        <f>AA174*'1 Inputs'!$H$4</f>
        <v>6648200.7200000007</v>
      </c>
      <c r="AB175" s="11">
        <f>AB174*'1 Inputs'!$H$4</f>
        <v>6628497.6800000006</v>
      </c>
      <c r="AC175" s="11">
        <f>AC174*'1 Inputs'!$K$4</f>
        <v>6609188.3200000003</v>
      </c>
      <c r="AD175" s="11">
        <f>AD174*'1 Inputs'!$K$4</f>
        <v>6590272.6400000006</v>
      </c>
      <c r="AE175" s="11">
        <f>AE174*'1 Inputs'!$K$4</f>
        <v>6571356.9600000009</v>
      </c>
      <c r="AF175" s="11">
        <f>AF174*'1 Inputs'!$K$4</f>
        <v>6552441.8400000008</v>
      </c>
      <c r="AG175" s="11">
        <f>AG174*'1 Inputs'!$K$4</f>
        <v>6533526.1600000011</v>
      </c>
      <c r="AH175" s="11">
        <f>AH174*'1 Inputs'!$K$4</f>
        <v>6514610.4800000004</v>
      </c>
      <c r="AI175" s="11">
        <f>AI174*'1 Inputs'!$K$4</f>
        <v>6495695.3600000003</v>
      </c>
      <c r="AJ175" s="11">
        <f>AJ174*'1 Inputs'!$K$4</f>
        <v>6476779.6800000006</v>
      </c>
      <c r="AK175" s="11">
        <f>AK174*'1 Inputs'!$K$4</f>
        <v>6457864.0000000009</v>
      </c>
      <c r="AL175" s="11">
        <f>AL174*'1 Inputs'!$K$4</f>
        <v>6410723.62753281</v>
      </c>
      <c r="AM175" s="11">
        <f>AM174*'1 Inputs'!$K$4</f>
        <v>6391807.9475328103</v>
      </c>
      <c r="AN175" s="11">
        <f>AN174*'1 Inputs'!$K$4</f>
        <v>6372892.8275328102</v>
      </c>
      <c r="AO175" s="11">
        <f>AO174*'1 Inputs'!$K$4</f>
        <v>6359787.0507462369</v>
      </c>
      <c r="AP175" s="11">
        <f>AP174*'1 Inputs'!$K$4</f>
        <v>6346350.9707462369</v>
      </c>
      <c r="AQ175" s="11">
        <f>AQ174*'1 Inputs'!$K$4</f>
        <v>6332914.3307462372</v>
      </c>
      <c r="AR175" s="11">
        <f>AR174*'1 Inputs'!$K$4</f>
        <v>6319478.2507462371</v>
      </c>
      <c r="AS175" s="11">
        <f>AS174*'1 Inputs'!$K$4</f>
        <v>6306042.170746237</v>
      </c>
      <c r="AT175" s="11">
        <f>AT174*'1 Inputs'!$K$4</f>
        <v>6292605.5307462364</v>
      </c>
      <c r="AU175" s="11">
        <f>AU174*'1 Inputs'!$K$4</f>
        <v>6279169.4507462364</v>
      </c>
      <c r="AV175" s="11">
        <f>AV174*'1 Inputs'!$K$4</f>
        <v>6265733.3707462363</v>
      </c>
      <c r="AW175" s="11">
        <f>AW174*'1 Inputs'!$K$4</f>
        <v>6252296.7307462366</v>
      </c>
      <c r="AX175" s="11">
        <f>AX174*'1 Inputs'!$K$4</f>
        <v>6238860.6507462366</v>
      </c>
      <c r="AY175" s="11">
        <f>AY174*'1 Inputs'!$K$4</f>
        <v>6225424.5707462365</v>
      </c>
      <c r="AZ175" s="11">
        <f>AZ174*'1 Inputs'!$K$4</f>
        <v>6211987.9307462368</v>
      </c>
    </row>
    <row r="176" spans="1:53" ht="14.65" customHeight="1">
      <c r="E176" s="3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</row>
    <row r="177" spans="1:52" ht="14.65" customHeight="1">
      <c r="E177" s="8" t="str">
        <f>E$9</f>
        <v>Actual</v>
      </c>
      <c r="F177" s="8" t="str">
        <f t="shared" ref="F177:AZ177" si="173">F$9</f>
        <v>Actual</v>
      </c>
      <c r="G177" s="8" t="str">
        <f t="shared" si="173"/>
        <v>Actual</v>
      </c>
      <c r="H177" s="8" t="str">
        <f t="shared" si="173"/>
        <v>Actual</v>
      </c>
      <c r="I177" s="8" t="str">
        <f t="shared" si="173"/>
        <v>Actual</v>
      </c>
      <c r="J177" s="8" t="str">
        <f t="shared" si="173"/>
        <v>Estimated</v>
      </c>
      <c r="K177" s="8" t="str">
        <f t="shared" si="173"/>
        <v>Estimated</v>
      </c>
      <c r="L177" s="8" t="str">
        <f t="shared" si="173"/>
        <v>Estimated</v>
      </c>
      <c r="M177" s="8" t="str">
        <f t="shared" si="173"/>
        <v>Estimated</v>
      </c>
      <c r="N177" s="8" t="str">
        <f t="shared" si="173"/>
        <v>Estimated</v>
      </c>
      <c r="O177" s="8" t="str">
        <f t="shared" si="173"/>
        <v>Estimated</v>
      </c>
      <c r="P177" s="8" t="str">
        <f t="shared" si="173"/>
        <v>Estimated</v>
      </c>
      <c r="Q177" s="8" t="str">
        <f t="shared" si="173"/>
        <v>Estimated</v>
      </c>
      <c r="R177" s="8" t="str">
        <f t="shared" si="173"/>
        <v>Estimated</v>
      </c>
      <c r="S177" s="8" t="str">
        <f t="shared" si="173"/>
        <v>Estimated</v>
      </c>
      <c r="T177" s="8" t="str">
        <f t="shared" si="173"/>
        <v>Estimated</v>
      </c>
      <c r="U177" s="8" t="str">
        <f t="shared" si="173"/>
        <v>Estimated</v>
      </c>
      <c r="V177" s="8" t="str">
        <f t="shared" si="173"/>
        <v>Estimated</v>
      </c>
      <c r="W177" s="8" t="str">
        <f t="shared" si="173"/>
        <v>Estimated</v>
      </c>
      <c r="X177" s="8" t="str">
        <f t="shared" si="173"/>
        <v>Estimated</v>
      </c>
      <c r="Y177" s="8" t="str">
        <f t="shared" si="173"/>
        <v>Estimated</v>
      </c>
      <c r="Z177" s="8" t="str">
        <f t="shared" si="173"/>
        <v>Estimated</v>
      </c>
      <c r="AA177" s="8" t="str">
        <f t="shared" si="173"/>
        <v>Estimated</v>
      </c>
      <c r="AB177" s="8" t="str">
        <f t="shared" si="173"/>
        <v>Estimated</v>
      </c>
      <c r="AC177" s="8" t="str">
        <f t="shared" si="173"/>
        <v>Estimated</v>
      </c>
      <c r="AD177" s="8" t="str">
        <f t="shared" si="173"/>
        <v>Estimated</v>
      </c>
      <c r="AE177" s="8" t="str">
        <f t="shared" si="173"/>
        <v>Estimated</v>
      </c>
      <c r="AF177" s="8" t="str">
        <f t="shared" si="173"/>
        <v>Estimated</v>
      </c>
      <c r="AG177" s="8" t="str">
        <f t="shared" si="173"/>
        <v>Estimated</v>
      </c>
      <c r="AH177" s="8" t="str">
        <f t="shared" si="173"/>
        <v>Estimated</v>
      </c>
      <c r="AI177" s="8" t="str">
        <f t="shared" si="173"/>
        <v>Estimated</v>
      </c>
      <c r="AJ177" s="8" t="str">
        <f t="shared" si="173"/>
        <v>Estimated</v>
      </c>
      <c r="AK177" s="8" t="str">
        <f t="shared" si="173"/>
        <v>Estimated</v>
      </c>
      <c r="AL177" s="8" t="str">
        <f t="shared" si="173"/>
        <v>Estimated</v>
      </c>
      <c r="AM177" s="8" t="str">
        <f t="shared" si="173"/>
        <v>Estimated</v>
      </c>
      <c r="AN177" s="8" t="str">
        <f t="shared" si="173"/>
        <v>Estimated</v>
      </c>
      <c r="AO177" s="8" t="str">
        <f t="shared" si="173"/>
        <v>Estimated</v>
      </c>
      <c r="AP177" s="8" t="str">
        <f t="shared" si="173"/>
        <v>Estimated</v>
      </c>
      <c r="AQ177" s="8" t="str">
        <f t="shared" si="173"/>
        <v>Estimated</v>
      </c>
      <c r="AR177" s="8" t="str">
        <f t="shared" si="173"/>
        <v>Estimated</v>
      </c>
      <c r="AS177" s="8" t="str">
        <f t="shared" si="173"/>
        <v>Estimated</v>
      </c>
      <c r="AT177" s="8" t="str">
        <f t="shared" si="173"/>
        <v>Estimated</v>
      </c>
      <c r="AU177" s="8" t="str">
        <f t="shared" si="173"/>
        <v>Estimated</v>
      </c>
      <c r="AV177" s="8" t="str">
        <f t="shared" si="173"/>
        <v>Estimated</v>
      </c>
      <c r="AW177" s="8" t="str">
        <f t="shared" si="173"/>
        <v>Estimated</v>
      </c>
      <c r="AX177" s="8" t="str">
        <f t="shared" si="173"/>
        <v>Estimated</v>
      </c>
      <c r="AY177" s="8" t="str">
        <f t="shared" si="173"/>
        <v>Estimated</v>
      </c>
      <c r="AZ177" s="8" t="str">
        <f t="shared" si="173"/>
        <v>Estimated</v>
      </c>
    </row>
    <row r="178" spans="1:52" ht="14.65" customHeight="1">
      <c r="E178" s="12">
        <v>45658</v>
      </c>
      <c r="F178" s="12">
        <v>45689</v>
      </c>
      <c r="G178" s="12">
        <v>45717</v>
      </c>
      <c r="H178" s="12">
        <v>45748</v>
      </c>
      <c r="I178" s="12">
        <v>45778</v>
      </c>
      <c r="J178" s="12">
        <v>45809</v>
      </c>
      <c r="K178" s="12">
        <v>45839</v>
      </c>
      <c r="L178" s="12">
        <v>45870</v>
      </c>
      <c r="M178" s="12">
        <v>45901</v>
      </c>
      <c r="N178" s="12">
        <v>45931</v>
      </c>
      <c r="O178" s="12">
        <v>45962</v>
      </c>
      <c r="P178" s="12">
        <v>45992</v>
      </c>
      <c r="Q178" s="12">
        <v>46023</v>
      </c>
      <c r="R178" s="12">
        <v>46054</v>
      </c>
      <c r="S178" s="12">
        <v>46174</v>
      </c>
      <c r="T178" s="12">
        <v>46113</v>
      </c>
      <c r="U178" s="12">
        <v>46143</v>
      </c>
      <c r="V178" s="12">
        <v>46174</v>
      </c>
      <c r="W178" s="12">
        <v>46204</v>
      </c>
      <c r="X178" s="12">
        <v>46235</v>
      </c>
      <c r="Y178" s="12">
        <v>46266</v>
      </c>
      <c r="Z178" s="12">
        <v>46296</v>
      </c>
      <c r="AA178" s="12">
        <v>46327</v>
      </c>
      <c r="AB178" s="12">
        <v>46357</v>
      </c>
      <c r="AC178" s="12">
        <v>46388</v>
      </c>
      <c r="AD178" s="12">
        <v>46419</v>
      </c>
      <c r="AE178" s="12">
        <v>46447</v>
      </c>
      <c r="AF178" s="12">
        <v>46569</v>
      </c>
      <c r="AG178" s="12">
        <v>46508</v>
      </c>
      <c r="AH178" s="12">
        <v>46539</v>
      </c>
      <c r="AI178" s="12">
        <v>46569</v>
      </c>
      <c r="AJ178" s="12">
        <v>46600</v>
      </c>
      <c r="AK178" s="12">
        <v>46631</v>
      </c>
      <c r="AL178" s="12">
        <v>46661</v>
      </c>
      <c r="AM178" s="12">
        <v>46692</v>
      </c>
      <c r="AN178" s="12">
        <v>46722</v>
      </c>
      <c r="AO178" s="12">
        <v>46753</v>
      </c>
      <c r="AP178" s="12">
        <v>46784</v>
      </c>
      <c r="AQ178" s="12">
        <v>46813</v>
      </c>
      <c r="AR178" s="12">
        <v>46844</v>
      </c>
      <c r="AS178" s="12">
        <v>46966</v>
      </c>
      <c r="AT178" s="12">
        <v>46905</v>
      </c>
      <c r="AU178" s="12">
        <v>46935</v>
      </c>
      <c r="AV178" s="12">
        <v>46966</v>
      </c>
      <c r="AW178" s="12">
        <v>46997</v>
      </c>
      <c r="AX178" s="12">
        <v>47027</v>
      </c>
      <c r="AY178" s="12">
        <v>47058</v>
      </c>
      <c r="AZ178" s="12">
        <v>47088</v>
      </c>
    </row>
    <row r="179" spans="1:52" s="26" customFormat="1" ht="14.65" customHeight="1">
      <c r="A179" s="190" t="s">
        <v>48</v>
      </c>
      <c r="B179" s="190"/>
      <c r="C179" s="190"/>
      <c r="D179" s="190"/>
      <c r="E179" s="27">
        <f>E160/E175*12</f>
        <v>2496342857.1428566</v>
      </c>
      <c r="F179" s="27">
        <f>F160/F175*12</f>
        <v>2507721428.5714283</v>
      </c>
      <c r="G179" s="27">
        <f>G160/G175*12</f>
        <v>0.39596725826957263</v>
      </c>
      <c r="H179" s="27">
        <f t="shared" ref="H179:AZ179" si="174">H160/H175*12</f>
        <v>0.15971166971002893</v>
      </c>
      <c r="I179" s="27">
        <f t="shared" si="174"/>
        <v>0.1448987319835886</v>
      </c>
      <c r="J179" s="27">
        <f t="shared" si="174"/>
        <v>0.13954253764056218</v>
      </c>
      <c r="K179" s="27">
        <f t="shared" si="174"/>
        <v>0.13858927715379038</v>
      </c>
      <c r="L179" s="27">
        <f t="shared" si="174"/>
        <v>0.13847883180698217</v>
      </c>
      <c r="M179" s="27">
        <f t="shared" si="174"/>
        <v>0.13852936983436451</v>
      </c>
      <c r="N179" s="27">
        <f t="shared" si="174"/>
        <v>0.13890560530152388</v>
      </c>
      <c r="O179" s="27">
        <f t="shared" si="174"/>
        <v>0.14198052431481095</v>
      </c>
      <c r="P179" s="27">
        <f t="shared" si="174"/>
        <v>0.14577605607122163</v>
      </c>
      <c r="Q179" s="27">
        <f t="shared" si="174"/>
        <v>0.14874931160873622</v>
      </c>
      <c r="R179" s="27">
        <f t="shared" si="174"/>
        <v>0.14928068370307002</v>
      </c>
      <c r="S179" s="27">
        <f t="shared" si="174"/>
        <v>0.14981688342303781</v>
      </c>
      <c r="T179" s="27">
        <f t="shared" si="174"/>
        <v>0.14987699607292809</v>
      </c>
      <c r="U179" s="27">
        <f t="shared" si="174"/>
        <v>0.14865879174060284</v>
      </c>
      <c r="V179" s="27">
        <f t="shared" si="174"/>
        <v>0.14626844883646362</v>
      </c>
      <c r="W179" s="27">
        <f t="shared" si="174"/>
        <v>0.14539822848250233</v>
      </c>
      <c r="X179" s="27">
        <f t="shared" si="174"/>
        <v>0.14539955070161228</v>
      </c>
      <c r="Y179" s="27">
        <f t="shared" si="174"/>
        <v>0.14557312743896622</v>
      </c>
      <c r="Z179" s="27">
        <f t="shared" si="174"/>
        <v>0.14608427974563376</v>
      </c>
      <c r="AA179" s="27">
        <f t="shared" si="174"/>
        <v>0.14940523636897651</v>
      </c>
      <c r="AB179" s="27">
        <f t="shared" si="174"/>
        <v>0.15347912138063838</v>
      </c>
      <c r="AC179" s="27">
        <f t="shared" si="174"/>
        <v>0.15595197928934185</v>
      </c>
      <c r="AD179" s="27">
        <f t="shared" si="174"/>
        <v>0.1573956126950159</v>
      </c>
      <c r="AE179" s="27">
        <f t="shared" si="174"/>
        <v>0.15839103039686339</v>
      </c>
      <c r="AF179" s="27">
        <f t="shared" si="174"/>
        <v>0.15845817869937781</v>
      </c>
      <c r="AG179" s="27">
        <f t="shared" si="174"/>
        <v>0.15647415728721897</v>
      </c>
      <c r="AH179" s="27">
        <f t="shared" si="174"/>
        <v>0.15377496522247941</v>
      </c>
      <c r="AI179" s="27">
        <f t="shared" si="174"/>
        <v>0.15285014844045886</v>
      </c>
      <c r="AJ179" s="27">
        <f t="shared" si="174"/>
        <v>0.15291488192168981</v>
      </c>
      <c r="AK179" s="27">
        <f t="shared" si="174"/>
        <v>0.15360620787306761</v>
      </c>
      <c r="AL179" s="27">
        <f t="shared" si="174"/>
        <v>0.15493976307667873</v>
      </c>
      <c r="AM179" s="27">
        <f t="shared" si="174"/>
        <v>0.15890152024859261</v>
      </c>
      <c r="AN179" s="27">
        <f t="shared" si="174"/>
        <v>0.1630355363126732</v>
      </c>
      <c r="AO179" s="27">
        <f t="shared" si="174"/>
        <v>0.15956572003160485</v>
      </c>
      <c r="AP179" s="27">
        <f t="shared" si="174"/>
        <v>0.16044999791120379</v>
      </c>
      <c r="AQ179" s="27">
        <f t="shared" si="174"/>
        <v>0.16124329916202645</v>
      </c>
      <c r="AR179" s="27">
        <f t="shared" si="174"/>
        <v>0.16145320222907922</v>
      </c>
      <c r="AS179" s="27">
        <f t="shared" si="174"/>
        <v>0.15918257011611645</v>
      </c>
      <c r="AT179" s="27">
        <f t="shared" si="174"/>
        <v>0.15602122128948567</v>
      </c>
      <c r="AU179" s="27">
        <f t="shared" si="174"/>
        <v>0.15458923470916044</v>
      </c>
      <c r="AV179" s="27">
        <f t="shared" si="174"/>
        <v>0.15435383901195521</v>
      </c>
      <c r="AW179" s="27">
        <f t="shared" si="174"/>
        <v>0.15442069395909264</v>
      </c>
      <c r="AX179" s="27">
        <f t="shared" si="174"/>
        <v>0.15487827891851122</v>
      </c>
      <c r="AY179" s="27">
        <f t="shared" si="174"/>
        <v>0.15758346902312648</v>
      </c>
      <c r="AZ179" s="27">
        <f t="shared" si="174"/>
        <v>0.16359980272497338</v>
      </c>
    </row>
    <row r="180" spans="1:52" ht="14.65" customHeight="1">
      <c r="A180" s="14"/>
      <c r="B180" s="14"/>
      <c r="C180" s="14"/>
      <c r="D180" s="17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</row>
    <row r="181" spans="1:52" s="189" customFormat="1" ht="14.65" customHeight="1">
      <c r="A181" s="190" t="s">
        <v>49</v>
      </c>
      <c r="B181" s="190"/>
      <c r="C181" s="190"/>
      <c r="D181" s="190"/>
      <c r="E181" s="27">
        <v>0.10249999999999999</v>
      </c>
      <c r="F181" s="27">
        <v>0.10249999999999999</v>
      </c>
      <c r="G181" s="27">
        <v>0.10249999999999999</v>
      </c>
      <c r="H181" s="27">
        <v>0.10249999999999999</v>
      </c>
      <c r="I181" s="27">
        <v>0.10249999999999999</v>
      </c>
      <c r="J181" s="27">
        <v>0.10249999999999999</v>
      </c>
      <c r="K181" s="27">
        <v>0.10249999999999999</v>
      </c>
      <c r="L181" s="27">
        <v>0.10249999999999999</v>
      </c>
      <c r="M181" s="27">
        <v>0.10249999999999999</v>
      </c>
      <c r="N181" s="27">
        <v>0.10249999999999999</v>
      </c>
      <c r="O181" s="27">
        <v>0.10249999999999999</v>
      </c>
      <c r="P181" s="27">
        <v>0.10249999999999999</v>
      </c>
      <c r="Q181" s="27">
        <v>0.10249999999999999</v>
      </c>
      <c r="R181" s="27">
        <v>0.10249999999999999</v>
      </c>
      <c r="S181" s="27">
        <v>0.10249999999999999</v>
      </c>
      <c r="T181" s="27">
        <v>0.10249999999999999</v>
      </c>
      <c r="U181" s="27">
        <v>0.10249999999999999</v>
      </c>
      <c r="V181" s="27">
        <v>0.10249999999999999</v>
      </c>
      <c r="W181" s="27">
        <v>0.10249999999999999</v>
      </c>
      <c r="X181" s="27">
        <v>0.10249999999999999</v>
      </c>
      <c r="Y181" s="27">
        <v>0.10249999999999999</v>
      </c>
      <c r="Z181" s="27">
        <v>0.10249999999999999</v>
      </c>
      <c r="AA181" s="27">
        <v>0.10249999999999999</v>
      </c>
      <c r="AB181" s="27">
        <v>0.10249999999999999</v>
      </c>
      <c r="AC181" s="27">
        <v>0.10249999999999999</v>
      </c>
      <c r="AD181" s="27">
        <v>0.10249999999999999</v>
      </c>
      <c r="AE181" s="27">
        <v>0.10249999999999999</v>
      </c>
      <c r="AF181" s="27">
        <v>0.10249999999999999</v>
      </c>
      <c r="AG181" s="27">
        <v>0.10249999999999999</v>
      </c>
      <c r="AH181" s="27">
        <v>0.10249999999999999</v>
      </c>
      <c r="AI181" s="27">
        <v>0.10249999999999999</v>
      </c>
      <c r="AJ181" s="27">
        <v>0.10249999999999999</v>
      </c>
      <c r="AK181" s="27">
        <v>0.10249999999999999</v>
      </c>
      <c r="AL181" s="27">
        <v>0.10249999999999999</v>
      </c>
      <c r="AM181" s="27">
        <v>0.10249999999999999</v>
      </c>
      <c r="AN181" s="27">
        <v>0.10249999999999999</v>
      </c>
      <c r="AO181" s="27">
        <v>0.10249999999999999</v>
      </c>
      <c r="AP181" s="27">
        <v>0.10249999999999999</v>
      </c>
      <c r="AQ181" s="27">
        <v>0.10249999999999999</v>
      </c>
      <c r="AR181" s="27">
        <v>0.10249999999999999</v>
      </c>
      <c r="AS181" s="27">
        <v>0.10249999999999999</v>
      </c>
      <c r="AT181" s="27">
        <v>0.10249999999999999</v>
      </c>
      <c r="AU181" s="27">
        <v>0.10249999999999999</v>
      </c>
      <c r="AV181" s="27">
        <v>0.10249999999999999</v>
      </c>
      <c r="AW181" s="27">
        <v>0.10249999999999999</v>
      </c>
      <c r="AX181" s="27">
        <v>0.10249999999999999</v>
      </c>
      <c r="AY181" s="27">
        <v>0.10249999999999999</v>
      </c>
      <c r="AZ181" s="27">
        <v>0.10249999999999999</v>
      </c>
    </row>
    <row r="182" spans="1:52" ht="14.65" customHeight="1">
      <c r="A182" s="14"/>
      <c r="B182" s="14"/>
      <c r="C182" s="14"/>
      <c r="D182" s="17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</row>
    <row r="183" spans="1:52" s="189" customFormat="1" ht="14.65" customHeight="1">
      <c r="A183" s="190" t="s">
        <v>50</v>
      </c>
      <c r="B183" s="190"/>
      <c r="C183" s="190"/>
      <c r="D183" s="190"/>
      <c r="E183" s="27">
        <f t="shared" ref="E183:AZ183" si="175">E181-E179</f>
        <v>-2496342857.0403566</v>
      </c>
      <c r="F183" s="27">
        <f t="shared" si="175"/>
        <v>-2507721428.4689283</v>
      </c>
      <c r="G183" s="27">
        <f>G181-G179</f>
        <v>-0.29346725826957265</v>
      </c>
      <c r="H183" s="27">
        <f t="shared" si="175"/>
        <v>-5.7211669710028931E-2</v>
      </c>
      <c r="I183" s="27">
        <f t="shared" si="175"/>
        <v>-4.2398731983588608E-2</v>
      </c>
      <c r="J183" s="27">
        <f t="shared" si="175"/>
        <v>-3.7042537640562187E-2</v>
      </c>
      <c r="K183" s="27">
        <f t="shared" si="175"/>
        <v>-3.6089277153790386E-2</v>
      </c>
      <c r="L183" s="27">
        <f t="shared" si="175"/>
        <v>-3.5978831806982178E-2</v>
      </c>
      <c r="M183" s="27">
        <f t="shared" si="175"/>
        <v>-3.6029369834364514E-2</v>
      </c>
      <c r="N183" s="27">
        <f t="shared" si="175"/>
        <v>-3.6405605301523883E-2</v>
      </c>
      <c r="O183" s="27">
        <f t="shared" si="175"/>
        <v>-3.9480524314810958E-2</v>
      </c>
      <c r="P183" s="27">
        <f t="shared" si="175"/>
        <v>-4.3276056071221633E-2</v>
      </c>
      <c r="Q183" s="27">
        <f t="shared" si="175"/>
        <v>-4.6249311608736229E-2</v>
      </c>
      <c r="R183" s="27">
        <f t="shared" si="175"/>
        <v>-4.6780683703070022E-2</v>
      </c>
      <c r="S183" s="27">
        <f t="shared" si="175"/>
        <v>-4.7316883423037817E-2</v>
      </c>
      <c r="T183" s="27">
        <f t="shared" si="175"/>
        <v>-4.7376996072928099E-2</v>
      </c>
      <c r="U183" s="27">
        <f t="shared" si="175"/>
        <v>-4.6158791740602848E-2</v>
      </c>
      <c r="V183" s="27">
        <f t="shared" si="175"/>
        <v>-4.3768448836463622E-2</v>
      </c>
      <c r="W183" s="27">
        <f t="shared" si="175"/>
        <v>-4.289822848250234E-2</v>
      </c>
      <c r="X183" s="27">
        <f t="shared" si="175"/>
        <v>-4.2899550701612291E-2</v>
      </c>
      <c r="Y183" s="27">
        <f t="shared" si="175"/>
        <v>-4.3073127438966227E-2</v>
      </c>
      <c r="Z183" s="27">
        <f t="shared" si="175"/>
        <v>-4.3584279745633767E-2</v>
      </c>
      <c r="AA183" s="27">
        <f t="shared" si="175"/>
        <v>-4.6905236368976519E-2</v>
      </c>
      <c r="AB183" s="27">
        <f t="shared" si="175"/>
        <v>-5.0979121380638384E-2</v>
      </c>
      <c r="AC183" s="27">
        <f t="shared" si="175"/>
        <v>-5.3451979289341853E-2</v>
      </c>
      <c r="AD183" s="27">
        <f t="shared" si="175"/>
        <v>-5.4895612695015902E-2</v>
      </c>
      <c r="AE183" s="27">
        <f t="shared" si="175"/>
        <v>-5.5891030396863398E-2</v>
      </c>
      <c r="AF183" s="27">
        <f t="shared" si="175"/>
        <v>-5.5958178699377817E-2</v>
      </c>
      <c r="AG183" s="27">
        <f t="shared" si="175"/>
        <v>-5.397415728721898E-2</v>
      </c>
      <c r="AH183" s="27">
        <f t="shared" si="175"/>
        <v>-5.1274965222479416E-2</v>
      </c>
      <c r="AI183" s="27">
        <f t="shared" si="175"/>
        <v>-5.0350148440458861E-2</v>
      </c>
      <c r="AJ183" s="27">
        <f t="shared" si="175"/>
        <v>-5.0414881921689816E-2</v>
      </c>
      <c r="AK183" s="27">
        <f t="shared" si="175"/>
        <v>-5.1106207873067619E-2</v>
      </c>
      <c r="AL183" s="27">
        <f t="shared" si="175"/>
        <v>-5.2439763076678733E-2</v>
      </c>
      <c r="AM183" s="27">
        <f t="shared" si="175"/>
        <v>-5.6401520248592615E-2</v>
      </c>
      <c r="AN183" s="27">
        <f t="shared" si="175"/>
        <v>-6.0535536312673208E-2</v>
      </c>
      <c r="AO183" s="27">
        <f t="shared" si="175"/>
        <v>-5.7065720031604858E-2</v>
      </c>
      <c r="AP183" s="27">
        <f t="shared" si="175"/>
        <v>-5.7949997911203796E-2</v>
      </c>
      <c r="AQ183" s="27">
        <f t="shared" si="175"/>
        <v>-5.8743299162026461E-2</v>
      </c>
      <c r="AR183" s="27">
        <f t="shared" si="175"/>
        <v>-5.8953202229079224E-2</v>
      </c>
      <c r="AS183" s="27">
        <f t="shared" si="175"/>
        <v>-5.6682570116116451E-2</v>
      </c>
      <c r="AT183" s="27">
        <f t="shared" si="175"/>
        <v>-5.3521221289485679E-2</v>
      </c>
      <c r="AU183" s="27">
        <f t="shared" si="175"/>
        <v>-5.2089234709160451E-2</v>
      </c>
      <c r="AV183" s="27">
        <f t="shared" si="175"/>
        <v>-5.1853839011955213E-2</v>
      </c>
      <c r="AW183" s="27">
        <f t="shared" si="175"/>
        <v>-5.1920693959092643E-2</v>
      </c>
      <c r="AX183" s="27">
        <f t="shared" si="175"/>
        <v>-5.2378278918511226E-2</v>
      </c>
      <c r="AY183" s="27">
        <f t="shared" si="175"/>
        <v>-5.5083469023126483E-2</v>
      </c>
      <c r="AZ183" s="27">
        <f t="shared" si="175"/>
        <v>-6.1099802724973382E-2</v>
      </c>
    </row>
    <row r="184" spans="1:52" ht="14.65" customHeight="1">
      <c r="A184" s="14"/>
      <c r="B184" s="14"/>
      <c r="C184" s="14"/>
      <c r="D184" s="17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</row>
    <row r="185" spans="1:52" ht="14.65" customHeight="1">
      <c r="A185" s="13" t="s">
        <v>213</v>
      </c>
      <c r="B185" s="14"/>
      <c r="C185" s="14"/>
      <c r="D185" s="175"/>
      <c r="E185" s="15">
        <f>ROUND(E183*E175/12/'1 Inputs'!$E$8,0)</f>
        <v>-155117</v>
      </c>
      <c r="F185" s="15">
        <f>ROUND(F183*F175/12/'1 Inputs'!$E$8,0)</f>
        <v>-155824</v>
      </c>
      <c r="G185" s="15">
        <f>ROUND(G183*G175/12/'1 Inputs'!$E$8,0)</f>
        <v>-100895</v>
      </c>
      <c r="H185" s="15">
        <f>ROUND(H183*H175/12/'1 Inputs'!$E$8,0)</f>
        <v>-41016</v>
      </c>
      <c r="I185" s="15">
        <f>ROUND(I183*I175/12/'1 Inputs'!$E$8,0)</f>
        <v>-32206</v>
      </c>
      <c r="J185" s="15">
        <f>ROUND(J183*J175/12/'1 Inputs'!$E$8,0)</f>
        <v>-28600</v>
      </c>
      <c r="K185" s="15">
        <f>ROUND(K183*K175/12/'1 Inputs'!$E$8,0)</f>
        <v>-27800</v>
      </c>
      <c r="L185" s="15">
        <f>ROUND(L183*L175/12/'1 Inputs'!$E$8,0)</f>
        <v>-27652</v>
      </c>
      <c r="M185" s="15">
        <f>ROUND(M183*M175/12/'1 Inputs'!$E$8,0)</f>
        <v>-27627</v>
      </c>
      <c r="N185" s="15">
        <f>ROUND(N183*N175/12/'1 Inputs'!$E$8,0)</f>
        <v>-27852</v>
      </c>
      <c r="O185" s="15">
        <f>ROUND(O183*O175/12/'1 Inputs'!$E$8,0)</f>
        <v>-30135</v>
      </c>
      <c r="P185" s="15">
        <f>ROUND(P183*P175/12/'1 Inputs'!$E$8,0)</f>
        <v>-32956</v>
      </c>
      <c r="Q185" s="15">
        <f>ROUND(Q183*Q175/12/'1 Inputs'!$H$8,0)</f>
        <v>-35129</v>
      </c>
      <c r="R185" s="15">
        <f>ROUND(R183*R175/12/'1 Inputs'!$H$8,0)</f>
        <v>-35430</v>
      </c>
      <c r="S185" s="15">
        <f>ROUND(S183*S175/12/'1 Inputs'!$H$8,0)</f>
        <v>-35732</v>
      </c>
      <c r="T185" s="15">
        <f>ROUND(T183*T175/12/'1 Inputs'!$H$8,0)</f>
        <v>-35674</v>
      </c>
      <c r="U185" s="15">
        <f>ROUND(U183*U175/12/'1 Inputs'!$H$8,0)</f>
        <v>-34656</v>
      </c>
      <c r="V185" s="15">
        <f>ROUND(V183*V175/12/'1 Inputs'!$H$8,0)</f>
        <v>-32766</v>
      </c>
      <c r="W185" s="15">
        <f>ROUND(W183*W175/12/'1 Inputs'!$H$8,0)</f>
        <v>-32020</v>
      </c>
      <c r="X185" s="15">
        <f>ROUND(X183*X175/12/'1 Inputs'!$H$8,0)</f>
        <v>-31928</v>
      </c>
      <c r="Y185" s="15">
        <f>ROUND(Y183*Y175/12/'1 Inputs'!$H$8,0)</f>
        <v>-31963</v>
      </c>
      <c r="Z185" s="15">
        <f>ROUND(Z183*Z175/12/'1 Inputs'!$H$8,0)</f>
        <v>-32247</v>
      </c>
      <c r="AA185" s="15">
        <f>ROUND(AA183*AA175/12/'1 Inputs'!$H$8,0)</f>
        <v>-34601</v>
      </c>
      <c r="AB185" s="15">
        <f>ROUND(AB183*AB175/12/'1 Inputs'!$H$8,0)</f>
        <v>-37495</v>
      </c>
      <c r="AC185" s="15">
        <f>ROUND(AC183*AC175/12/'1 Inputs'!$K$8,0)</f>
        <v>-39199</v>
      </c>
      <c r="AD185" s="15">
        <f>ROUND(AD183*AD175/12/'1 Inputs'!$K$8,0)</f>
        <v>-40143</v>
      </c>
      <c r="AE185" s="15">
        <f>ROUND(AE183*AE175/12/'1 Inputs'!$K$8,0)</f>
        <v>-40753</v>
      </c>
      <c r="AF185" s="15">
        <f>ROUND(AF183*AF175/12/'1 Inputs'!$K$8,0)</f>
        <v>-40685</v>
      </c>
      <c r="AG185" s="15">
        <f>ROUND(AG183*AG175/12/'1 Inputs'!$K$8,0)</f>
        <v>-39129</v>
      </c>
      <c r="AH185" s="15">
        <f>ROUND(AH183*AH175/12/'1 Inputs'!$K$8,0)</f>
        <v>-37065</v>
      </c>
      <c r="AI185" s="15">
        <f>ROUND(AI183*AI175/12/'1 Inputs'!$K$8,0)</f>
        <v>-36290</v>
      </c>
      <c r="AJ185" s="15">
        <f>ROUND(AJ183*AJ175/12/'1 Inputs'!$K$8,0)</f>
        <v>-36231</v>
      </c>
      <c r="AK185" s="15">
        <f>ROUND(AK183*AK175/12/'1 Inputs'!$K$8,0)</f>
        <v>-36621</v>
      </c>
      <c r="AL185" s="15">
        <f>ROUND(AL183*AL175/12/'1 Inputs'!$K$8,0)</f>
        <v>-37302</v>
      </c>
      <c r="AM185" s="15">
        <f>ROUND(AM183*AM175/12/'1 Inputs'!$K$8,0)</f>
        <v>-40002</v>
      </c>
      <c r="AN185" s="15">
        <f>ROUND(AN183*AN175/12/'1 Inputs'!$K$8,0)</f>
        <v>-42807</v>
      </c>
      <c r="AO185" s="15">
        <f>ROUND(AO183*AO175/12/'1 Inputs'!$K$8,0)</f>
        <v>-40270</v>
      </c>
      <c r="AP185" s="15">
        <f>ROUND(AP183*AP175/12/'1 Inputs'!$K$8,0)</f>
        <v>-40808</v>
      </c>
      <c r="AQ185" s="15">
        <f>ROUND(AQ183*AQ175/12/'1 Inputs'!$K$8,0)</f>
        <v>-41279</v>
      </c>
      <c r="AR185" s="15">
        <f>ROUND(AR183*AR175/12/'1 Inputs'!$K$8,0)</f>
        <v>-41339</v>
      </c>
      <c r="AS185" s="15">
        <f>ROUND(AS183*AS175/12/'1 Inputs'!$K$8,0)</f>
        <v>-39662</v>
      </c>
      <c r="AT185" s="15">
        <f>ROUND(AT183*AT175/12/'1 Inputs'!$K$8,0)</f>
        <v>-37370</v>
      </c>
      <c r="AU185" s="15">
        <f>ROUND(AU183*AU175/12/'1 Inputs'!$K$8,0)</f>
        <v>-36292</v>
      </c>
      <c r="AV185" s="15">
        <f>ROUND(AV183*AV175/12/'1 Inputs'!$K$8,0)</f>
        <v>-36051</v>
      </c>
      <c r="AW185" s="15">
        <f>ROUND(AW183*AW175/12/'1 Inputs'!$K$8,0)</f>
        <v>-36020</v>
      </c>
      <c r="AX185" s="15">
        <f>ROUND(AX183*AX175/12/'1 Inputs'!$K$8,0)</f>
        <v>-36260</v>
      </c>
      <c r="AY185" s="15">
        <f>ROUND(AY183*AY175/12/'1 Inputs'!$K$8,0)</f>
        <v>-38050</v>
      </c>
      <c r="AZ185" s="15">
        <f>ROUND(AZ183*AZ175/12/'1 Inputs'!$K$8,0)</f>
        <v>-42115</v>
      </c>
    </row>
    <row r="186" spans="1:52" ht="14.65" customHeight="1">
      <c r="A186" s="13" t="s">
        <v>59</v>
      </c>
      <c r="B186" s="14"/>
      <c r="C186" s="14"/>
      <c r="D186" s="175"/>
      <c r="E186" s="15">
        <f t="shared" ref="E186:AZ186" si="176">E144</f>
        <v>155117</v>
      </c>
      <c r="F186" s="15">
        <f t="shared" si="176"/>
        <v>155824</v>
      </c>
      <c r="G186" s="15">
        <f t="shared" si="176"/>
        <v>155890</v>
      </c>
      <c r="H186" s="15">
        <f t="shared" si="176"/>
        <v>155716</v>
      </c>
      <c r="I186" s="15">
        <f t="shared" si="176"/>
        <v>153778</v>
      </c>
      <c r="J186" s="15">
        <f t="shared" si="176"/>
        <v>152221</v>
      </c>
      <c r="K186" s="15">
        <f t="shared" si="176"/>
        <v>151190</v>
      </c>
      <c r="L186" s="15">
        <f t="shared" si="176"/>
        <v>150808</v>
      </c>
      <c r="M186" s="15">
        <f t="shared" si="176"/>
        <v>150552</v>
      </c>
      <c r="N186" s="15">
        <f t="shared" si="176"/>
        <v>150545</v>
      </c>
      <c r="O186" s="15">
        <f t="shared" si="176"/>
        <v>152596</v>
      </c>
      <c r="P186" s="15">
        <f t="shared" si="176"/>
        <v>155184</v>
      </c>
      <c r="Q186" s="15">
        <f t="shared" si="176"/>
        <v>157098</v>
      </c>
      <c r="R186" s="15">
        <f t="shared" si="176"/>
        <v>157111</v>
      </c>
      <c r="S186" s="15">
        <f>S144</f>
        <v>157126</v>
      </c>
      <c r="T186" s="15">
        <f t="shared" si="176"/>
        <v>156780</v>
      </c>
      <c r="U186" s="15">
        <f t="shared" si="176"/>
        <v>155473</v>
      </c>
      <c r="V186" s="15">
        <f t="shared" si="176"/>
        <v>153295</v>
      </c>
      <c r="W186" s="15">
        <f t="shared" si="176"/>
        <v>152262</v>
      </c>
      <c r="X186" s="15">
        <f t="shared" si="176"/>
        <v>151881</v>
      </c>
      <c r="Y186" s="15">
        <f t="shared" si="176"/>
        <v>151627</v>
      </c>
      <c r="Z186" s="15">
        <f t="shared" si="176"/>
        <v>151623</v>
      </c>
      <c r="AA186" s="15">
        <f t="shared" si="176"/>
        <v>153690</v>
      </c>
      <c r="AB186" s="15">
        <f t="shared" si="176"/>
        <v>156296</v>
      </c>
      <c r="AC186" s="15">
        <f t="shared" si="176"/>
        <v>157718</v>
      </c>
      <c r="AD186" s="15">
        <f t="shared" si="176"/>
        <v>158385</v>
      </c>
      <c r="AE186" s="15">
        <f t="shared" si="176"/>
        <v>158719</v>
      </c>
      <c r="AF186" s="15">
        <f t="shared" si="176"/>
        <v>158373</v>
      </c>
      <c r="AG186" s="15">
        <f t="shared" si="176"/>
        <v>156541</v>
      </c>
      <c r="AH186" s="15">
        <f t="shared" si="176"/>
        <v>154201</v>
      </c>
      <c r="AI186" s="15">
        <f t="shared" si="176"/>
        <v>153150</v>
      </c>
      <c r="AJ186" s="15">
        <f t="shared" si="176"/>
        <v>152814</v>
      </c>
      <c r="AK186" s="15">
        <f t="shared" si="176"/>
        <v>152927</v>
      </c>
      <c r="AL186" s="15">
        <f t="shared" si="176"/>
        <v>152919</v>
      </c>
      <c r="AM186" s="15">
        <f t="shared" si="176"/>
        <v>155342</v>
      </c>
      <c r="AN186" s="15">
        <f t="shared" si="176"/>
        <v>157871</v>
      </c>
      <c r="AO186" s="15">
        <f t="shared" si="176"/>
        <v>155142</v>
      </c>
      <c r="AP186" s="15">
        <f t="shared" si="176"/>
        <v>155485</v>
      </c>
      <c r="AQ186" s="15">
        <f t="shared" si="176"/>
        <v>155759</v>
      </c>
      <c r="AR186" s="15">
        <f t="shared" si="176"/>
        <v>155622</v>
      </c>
      <c r="AS186" s="15">
        <f t="shared" si="176"/>
        <v>153749</v>
      </c>
      <c r="AT186" s="15">
        <f t="shared" si="176"/>
        <v>151260</v>
      </c>
      <c r="AU186" s="15">
        <f t="shared" si="176"/>
        <v>149986</v>
      </c>
      <c r="AV186" s="15">
        <f t="shared" si="176"/>
        <v>149549</v>
      </c>
      <c r="AW186" s="15">
        <f t="shared" si="176"/>
        <v>149321</v>
      </c>
      <c r="AX186" s="15">
        <f t="shared" si="176"/>
        <v>149364</v>
      </c>
      <c r="AY186" s="15">
        <f t="shared" si="176"/>
        <v>150958</v>
      </c>
      <c r="AZ186" s="15">
        <f t="shared" si="176"/>
        <v>154827</v>
      </c>
    </row>
    <row r="187" spans="1:52" s="18" customFormat="1" ht="14.65" customHeight="1">
      <c r="A187" s="16" t="s">
        <v>147</v>
      </c>
      <c r="B187" s="16"/>
      <c r="C187" s="16"/>
      <c r="D187" s="16"/>
      <c r="E187" s="17">
        <f t="shared" ref="E187:AZ187" si="177">SUM(E185:E186)</f>
        <v>0</v>
      </c>
      <c r="F187" s="17">
        <f t="shared" si="177"/>
        <v>0</v>
      </c>
      <c r="G187" s="17">
        <f>SUM(G185:G186)</f>
        <v>54995</v>
      </c>
      <c r="H187" s="17">
        <f t="shared" si="177"/>
        <v>114700</v>
      </c>
      <c r="I187" s="17">
        <f t="shared" si="177"/>
        <v>121572</v>
      </c>
      <c r="J187" s="17">
        <f t="shared" si="177"/>
        <v>123621</v>
      </c>
      <c r="K187" s="17">
        <f t="shared" si="177"/>
        <v>123390</v>
      </c>
      <c r="L187" s="17">
        <f t="shared" si="177"/>
        <v>123156</v>
      </c>
      <c r="M187" s="17">
        <f t="shared" si="177"/>
        <v>122925</v>
      </c>
      <c r="N187" s="17">
        <f t="shared" si="177"/>
        <v>122693</v>
      </c>
      <c r="O187" s="17">
        <f t="shared" si="177"/>
        <v>122461</v>
      </c>
      <c r="P187" s="17">
        <f t="shared" si="177"/>
        <v>122228</v>
      </c>
      <c r="Q187" s="17">
        <f t="shared" si="177"/>
        <v>121969</v>
      </c>
      <c r="R187" s="17">
        <f t="shared" si="177"/>
        <v>121681</v>
      </c>
      <c r="S187" s="17">
        <f t="shared" si="177"/>
        <v>121394</v>
      </c>
      <c r="T187" s="17">
        <f t="shared" si="177"/>
        <v>121106</v>
      </c>
      <c r="U187" s="17">
        <f t="shared" si="177"/>
        <v>120817</v>
      </c>
      <c r="V187" s="17">
        <f t="shared" si="177"/>
        <v>120529</v>
      </c>
      <c r="W187" s="17">
        <f t="shared" si="177"/>
        <v>120242</v>
      </c>
      <c r="X187" s="17">
        <f t="shared" si="177"/>
        <v>119953</v>
      </c>
      <c r="Y187" s="17">
        <f t="shared" si="177"/>
        <v>119664</v>
      </c>
      <c r="Z187" s="17">
        <f t="shared" si="177"/>
        <v>119376</v>
      </c>
      <c r="AA187" s="17">
        <f t="shared" si="177"/>
        <v>119089</v>
      </c>
      <c r="AB187" s="17">
        <f t="shared" si="177"/>
        <v>118801</v>
      </c>
      <c r="AC187" s="17">
        <f t="shared" si="177"/>
        <v>118519</v>
      </c>
      <c r="AD187" s="17">
        <f t="shared" si="177"/>
        <v>118242</v>
      </c>
      <c r="AE187" s="17">
        <f t="shared" si="177"/>
        <v>117966</v>
      </c>
      <c r="AF187" s="17">
        <f t="shared" si="177"/>
        <v>117688</v>
      </c>
      <c r="AG187" s="17">
        <f t="shared" si="177"/>
        <v>117412</v>
      </c>
      <c r="AH187" s="17">
        <f t="shared" si="177"/>
        <v>117136</v>
      </c>
      <c r="AI187" s="17">
        <f t="shared" si="177"/>
        <v>116860</v>
      </c>
      <c r="AJ187" s="17">
        <f t="shared" si="177"/>
        <v>116583</v>
      </c>
      <c r="AK187" s="17">
        <f t="shared" si="177"/>
        <v>116306</v>
      </c>
      <c r="AL187" s="17">
        <f t="shared" si="177"/>
        <v>115617</v>
      </c>
      <c r="AM187" s="17">
        <f t="shared" si="177"/>
        <v>115340</v>
      </c>
      <c r="AN187" s="17">
        <f t="shared" si="177"/>
        <v>115064</v>
      </c>
      <c r="AO187" s="17">
        <f t="shared" si="177"/>
        <v>114872</v>
      </c>
      <c r="AP187" s="17">
        <f t="shared" si="177"/>
        <v>114677</v>
      </c>
      <c r="AQ187" s="17">
        <f t="shared" si="177"/>
        <v>114480</v>
      </c>
      <c r="AR187" s="17">
        <f t="shared" si="177"/>
        <v>114283</v>
      </c>
      <c r="AS187" s="17">
        <f t="shared" si="177"/>
        <v>114087</v>
      </c>
      <c r="AT187" s="17">
        <f t="shared" si="177"/>
        <v>113890</v>
      </c>
      <c r="AU187" s="17">
        <f t="shared" si="177"/>
        <v>113694</v>
      </c>
      <c r="AV187" s="17">
        <f t="shared" si="177"/>
        <v>113498</v>
      </c>
      <c r="AW187" s="17">
        <f t="shared" si="177"/>
        <v>113301</v>
      </c>
      <c r="AX187" s="17">
        <f t="shared" si="177"/>
        <v>113104</v>
      </c>
      <c r="AY187" s="17">
        <f t="shared" si="177"/>
        <v>112908</v>
      </c>
      <c r="AZ187" s="17">
        <f t="shared" si="177"/>
        <v>112712</v>
      </c>
    </row>
    <row r="188" spans="1:52" s="18" customFormat="1" ht="14.65" customHeight="1">
      <c r="A188" s="16"/>
      <c r="B188" s="16"/>
      <c r="C188" s="16"/>
      <c r="D188" s="16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</row>
    <row r="189" spans="1:52" s="18" customFormat="1" ht="14.65" customHeight="1">
      <c r="A189" s="16" t="s">
        <v>214</v>
      </c>
      <c r="B189" s="16"/>
      <c r="C189" s="16"/>
      <c r="D189" s="16"/>
      <c r="E189" s="17">
        <f t="shared" ref="E189:AZ189" si="178">D189+E187-E186</f>
        <v>-155117</v>
      </c>
      <c r="F189" s="17">
        <f t="shared" si="178"/>
        <v>-310941</v>
      </c>
      <c r="G189" s="17">
        <f>F189+G187-G186</f>
        <v>-411836</v>
      </c>
      <c r="H189" s="17">
        <f t="shared" si="178"/>
        <v>-452852</v>
      </c>
      <c r="I189" s="17">
        <f t="shared" si="178"/>
        <v>-485058</v>
      </c>
      <c r="J189" s="17">
        <f t="shared" si="178"/>
        <v>-513658</v>
      </c>
      <c r="K189" s="17">
        <f t="shared" si="178"/>
        <v>-541458</v>
      </c>
      <c r="L189" s="17">
        <f t="shared" si="178"/>
        <v>-569110</v>
      </c>
      <c r="M189" s="17">
        <f t="shared" si="178"/>
        <v>-596737</v>
      </c>
      <c r="N189" s="17">
        <f t="shared" si="178"/>
        <v>-624589</v>
      </c>
      <c r="O189" s="17">
        <f t="shared" si="178"/>
        <v>-654724</v>
      </c>
      <c r="P189" s="17">
        <f t="shared" si="178"/>
        <v>-687680</v>
      </c>
      <c r="Q189" s="17">
        <f t="shared" si="178"/>
        <v>-722809</v>
      </c>
      <c r="R189" s="17">
        <f t="shared" si="178"/>
        <v>-758239</v>
      </c>
      <c r="S189" s="17">
        <f t="shared" si="178"/>
        <v>-793971</v>
      </c>
      <c r="T189" s="17">
        <f t="shared" si="178"/>
        <v>-829645</v>
      </c>
      <c r="U189" s="17">
        <f t="shared" si="178"/>
        <v>-864301</v>
      </c>
      <c r="V189" s="17">
        <f t="shared" si="178"/>
        <v>-897067</v>
      </c>
      <c r="W189" s="17">
        <f t="shared" si="178"/>
        <v>-929087</v>
      </c>
      <c r="X189" s="17">
        <f t="shared" si="178"/>
        <v>-961015</v>
      </c>
      <c r="Y189" s="17">
        <f t="shared" si="178"/>
        <v>-992978</v>
      </c>
      <c r="Z189" s="17">
        <f t="shared" si="178"/>
        <v>-1025225</v>
      </c>
      <c r="AA189" s="17">
        <f t="shared" si="178"/>
        <v>-1059826</v>
      </c>
      <c r="AB189" s="17">
        <f t="shared" si="178"/>
        <v>-1097321</v>
      </c>
      <c r="AC189" s="17">
        <f t="shared" si="178"/>
        <v>-1136520</v>
      </c>
      <c r="AD189" s="17">
        <f t="shared" si="178"/>
        <v>-1176663</v>
      </c>
      <c r="AE189" s="17">
        <f t="shared" si="178"/>
        <v>-1217416</v>
      </c>
      <c r="AF189" s="17">
        <f t="shared" si="178"/>
        <v>-1258101</v>
      </c>
      <c r="AG189" s="17">
        <f t="shared" si="178"/>
        <v>-1297230</v>
      </c>
      <c r="AH189" s="17">
        <f t="shared" si="178"/>
        <v>-1334295</v>
      </c>
      <c r="AI189" s="17">
        <f t="shared" si="178"/>
        <v>-1370585</v>
      </c>
      <c r="AJ189" s="17">
        <f t="shared" si="178"/>
        <v>-1406816</v>
      </c>
      <c r="AK189" s="17">
        <f t="shared" si="178"/>
        <v>-1443437</v>
      </c>
      <c r="AL189" s="17">
        <f t="shared" si="178"/>
        <v>-1480739</v>
      </c>
      <c r="AM189" s="17">
        <f t="shared" si="178"/>
        <v>-1520741</v>
      </c>
      <c r="AN189" s="17">
        <f t="shared" si="178"/>
        <v>-1563548</v>
      </c>
      <c r="AO189" s="17">
        <f t="shared" si="178"/>
        <v>-1603818</v>
      </c>
      <c r="AP189" s="17">
        <f t="shared" si="178"/>
        <v>-1644626</v>
      </c>
      <c r="AQ189" s="17">
        <f t="shared" si="178"/>
        <v>-1685905</v>
      </c>
      <c r="AR189" s="17">
        <f t="shared" si="178"/>
        <v>-1727244</v>
      </c>
      <c r="AS189" s="17">
        <f t="shared" si="178"/>
        <v>-1766906</v>
      </c>
      <c r="AT189" s="17">
        <f t="shared" si="178"/>
        <v>-1804276</v>
      </c>
      <c r="AU189" s="17">
        <f t="shared" si="178"/>
        <v>-1840568</v>
      </c>
      <c r="AV189" s="17">
        <f t="shared" si="178"/>
        <v>-1876619</v>
      </c>
      <c r="AW189" s="17">
        <f t="shared" si="178"/>
        <v>-1912639</v>
      </c>
      <c r="AX189" s="17">
        <f t="shared" si="178"/>
        <v>-1948899</v>
      </c>
      <c r="AY189" s="17">
        <f t="shared" si="178"/>
        <v>-1986949</v>
      </c>
      <c r="AZ189" s="17">
        <f t="shared" si="178"/>
        <v>-2029064</v>
      </c>
    </row>
    <row r="190" spans="1:52" ht="14.65" customHeight="1">
      <c r="E190" s="28"/>
      <c r="F190" s="28"/>
      <c r="G190" s="28"/>
      <c r="H190" s="28"/>
      <c r="I190" s="28"/>
      <c r="J190" s="28"/>
      <c r="K190" s="28"/>
      <c r="L190" s="28"/>
      <c r="M190" s="28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ht="14.65" customHeight="1">
      <c r="E191" s="28"/>
      <c r="F191" s="28"/>
      <c r="G191" s="28"/>
      <c r="H191" s="28"/>
      <c r="I191" s="28"/>
      <c r="J191" s="28"/>
      <c r="K191" s="28"/>
      <c r="L191" s="28"/>
      <c r="M191" s="28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ht="14.65" customHeight="1">
      <c r="A192" s="172" t="s">
        <v>51</v>
      </c>
      <c r="E192" s="8" t="str">
        <f>E$9</f>
        <v>Actual</v>
      </c>
      <c r="F192" s="8" t="str">
        <f t="shared" ref="F192:AZ192" si="179">F$9</f>
        <v>Actual</v>
      </c>
      <c r="G192" s="8" t="str">
        <f t="shared" si="179"/>
        <v>Actual</v>
      </c>
      <c r="H192" s="8" t="str">
        <f t="shared" si="179"/>
        <v>Actual</v>
      </c>
      <c r="I192" s="8" t="str">
        <f t="shared" si="179"/>
        <v>Actual</v>
      </c>
      <c r="J192" s="8" t="str">
        <f t="shared" si="179"/>
        <v>Estimated</v>
      </c>
      <c r="K192" s="8" t="str">
        <f t="shared" si="179"/>
        <v>Estimated</v>
      </c>
      <c r="L192" s="8" t="str">
        <f t="shared" si="179"/>
        <v>Estimated</v>
      </c>
      <c r="M192" s="8" t="str">
        <f t="shared" si="179"/>
        <v>Estimated</v>
      </c>
      <c r="N192" s="8" t="str">
        <f t="shared" si="179"/>
        <v>Estimated</v>
      </c>
      <c r="O192" s="8" t="str">
        <f t="shared" si="179"/>
        <v>Estimated</v>
      </c>
      <c r="P192" s="8" t="str">
        <f t="shared" si="179"/>
        <v>Estimated</v>
      </c>
      <c r="Q192" s="8" t="str">
        <f t="shared" si="179"/>
        <v>Estimated</v>
      </c>
      <c r="R192" s="8" t="str">
        <f t="shared" si="179"/>
        <v>Estimated</v>
      </c>
      <c r="S192" s="8" t="str">
        <f t="shared" si="179"/>
        <v>Estimated</v>
      </c>
      <c r="T192" s="8" t="str">
        <f t="shared" si="179"/>
        <v>Estimated</v>
      </c>
      <c r="U192" s="8" t="str">
        <f t="shared" si="179"/>
        <v>Estimated</v>
      </c>
      <c r="V192" s="8" t="str">
        <f t="shared" si="179"/>
        <v>Estimated</v>
      </c>
      <c r="W192" s="8" t="str">
        <f t="shared" si="179"/>
        <v>Estimated</v>
      </c>
      <c r="X192" s="8" t="str">
        <f t="shared" si="179"/>
        <v>Estimated</v>
      </c>
      <c r="Y192" s="8" t="str">
        <f t="shared" si="179"/>
        <v>Estimated</v>
      </c>
      <c r="Z192" s="8" t="str">
        <f t="shared" si="179"/>
        <v>Estimated</v>
      </c>
      <c r="AA192" s="8" t="str">
        <f t="shared" si="179"/>
        <v>Estimated</v>
      </c>
      <c r="AB192" s="8" t="str">
        <f t="shared" si="179"/>
        <v>Estimated</v>
      </c>
      <c r="AC192" s="8" t="str">
        <f t="shared" si="179"/>
        <v>Estimated</v>
      </c>
      <c r="AD192" s="8" t="str">
        <f t="shared" si="179"/>
        <v>Estimated</v>
      </c>
      <c r="AE192" s="8" t="str">
        <f t="shared" si="179"/>
        <v>Estimated</v>
      </c>
      <c r="AF192" s="8" t="str">
        <f t="shared" si="179"/>
        <v>Estimated</v>
      </c>
      <c r="AG192" s="8" t="str">
        <f t="shared" si="179"/>
        <v>Estimated</v>
      </c>
      <c r="AH192" s="8" t="str">
        <f t="shared" si="179"/>
        <v>Estimated</v>
      </c>
      <c r="AI192" s="8" t="str">
        <f t="shared" si="179"/>
        <v>Estimated</v>
      </c>
      <c r="AJ192" s="8" t="str">
        <f t="shared" si="179"/>
        <v>Estimated</v>
      </c>
      <c r="AK192" s="8" t="str">
        <f t="shared" si="179"/>
        <v>Estimated</v>
      </c>
      <c r="AL192" s="8" t="str">
        <f t="shared" si="179"/>
        <v>Estimated</v>
      </c>
      <c r="AM192" s="8" t="str">
        <f t="shared" si="179"/>
        <v>Estimated</v>
      </c>
      <c r="AN192" s="8" t="str">
        <f t="shared" si="179"/>
        <v>Estimated</v>
      </c>
      <c r="AO192" s="8" t="str">
        <f t="shared" si="179"/>
        <v>Estimated</v>
      </c>
      <c r="AP192" s="8" t="str">
        <f t="shared" si="179"/>
        <v>Estimated</v>
      </c>
      <c r="AQ192" s="8" t="str">
        <f t="shared" si="179"/>
        <v>Estimated</v>
      </c>
      <c r="AR192" s="8" t="str">
        <f t="shared" si="179"/>
        <v>Estimated</v>
      </c>
      <c r="AS192" s="8" t="str">
        <f t="shared" si="179"/>
        <v>Estimated</v>
      </c>
      <c r="AT192" s="8" t="str">
        <f t="shared" si="179"/>
        <v>Estimated</v>
      </c>
      <c r="AU192" s="8" t="str">
        <f t="shared" si="179"/>
        <v>Estimated</v>
      </c>
      <c r="AV192" s="8" t="str">
        <f t="shared" si="179"/>
        <v>Estimated</v>
      </c>
      <c r="AW192" s="8" t="str">
        <f t="shared" si="179"/>
        <v>Estimated</v>
      </c>
      <c r="AX192" s="8" t="str">
        <f t="shared" si="179"/>
        <v>Estimated</v>
      </c>
      <c r="AY192" s="8" t="str">
        <f t="shared" si="179"/>
        <v>Estimated</v>
      </c>
      <c r="AZ192" s="8" t="str">
        <f t="shared" si="179"/>
        <v>Estimated</v>
      </c>
    </row>
    <row r="193" spans="1:53" ht="14.65" customHeight="1">
      <c r="E193" s="12">
        <v>45658</v>
      </c>
      <c r="F193" s="12">
        <v>45689</v>
      </c>
      <c r="G193" s="12">
        <v>45717</v>
      </c>
      <c r="H193" s="12">
        <v>45748</v>
      </c>
      <c r="I193" s="12">
        <v>45778</v>
      </c>
      <c r="J193" s="12">
        <v>45809</v>
      </c>
      <c r="K193" s="12">
        <v>45839</v>
      </c>
      <c r="L193" s="12">
        <v>45870</v>
      </c>
      <c r="M193" s="12">
        <v>45901</v>
      </c>
      <c r="N193" s="12">
        <v>45931</v>
      </c>
      <c r="O193" s="12">
        <v>45962</v>
      </c>
      <c r="P193" s="12">
        <v>45992</v>
      </c>
      <c r="Q193" s="12">
        <v>46023</v>
      </c>
      <c r="R193" s="12">
        <v>46054</v>
      </c>
      <c r="S193" s="12">
        <v>46174</v>
      </c>
      <c r="T193" s="12">
        <v>46113</v>
      </c>
      <c r="U193" s="12">
        <v>46143</v>
      </c>
      <c r="V193" s="12">
        <v>46174</v>
      </c>
      <c r="W193" s="12">
        <v>46204</v>
      </c>
      <c r="X193" s="12">
        <v>46235</v>
      </c>
      <c r="Y193" s="12">
        <v>46266</v>
      </c>
      <c r="Z193" s="12">
        <v>46296</v>
      </c>
      <c r="AA193" s="12">
        <v>46327</v>
      </c>
      <c r="AB193" s="12">
        <v>46357</v>
      </c>
      <c r="AC193" s="12">
        <v>46388</v>
      </c>
      <c r="AD193" s="12">
        <v>46419</v>
      </c>
      <c r="AE193" s="12">
        <v>46447</v>
      </c>
      <c r="AF193" s="12">
        <v>46569</v>
      </c>
      <c r="AG193" s="12">
        <v>46508</v>
      </c>
      <c r="AH193" s="12">
        <v>46539</v>
      </c>
      <c r="AI193" s="12">
        <v>46569</v>
      </c>
      <c r="AJ193" s="12">
        <v>46600</v>
      </c>
      <c r="AK193" s="12">
        <v>46631</v>
      </c>
      <c r="AL193" s="12">
        <v>46661</v>
      </c>
      <c r="AM193" s="12">
        <v>46692</v>
      </c>
      <c r="AN193" s="12">
        <v>46722</v>
      </c>
      <c r="AO193" s="12">
        <v>46753</v>
      </c>
      <c r="AP193" s="12">
        <v>46784</v>
      </c>
      <c r="AQ193" s="12">
        <v>46813</v>
      </c>
      <c r="AR193" s="12">
        <v>46844</v>
      </c>
      <c r="AS193" s="12">
        <v>46966</v>
      </c>
      <c r="AT193" s="12">
        <v>46905</v>
      </c>
      <c r="AU193" s="12">
        <v>46935</v>
      </c>
      <c r="AV193" s="12">
        <v>46966</v>
      </c>
      <c r="AW193" s="12">
        <v>46997</v>
      </c>
      <c r="AX193" s="12">
        <v>47027</v>
      </c>
      <c r="AY193" s="12">
        <v>47058</v>
      </c>
      <c r="AZ193" s="12">
        <v>47088</v>
      </c>
    </row>
    <row r="194" spans="1:53" s="192" customFormat="1" ht="14.65" customHeight="1">
      <c r="A194" s="191" t="s">
        <v>215</v>
      </c>
      <c r="B194" s="191"/>
      <c r="C194" s="191"/>
      <c r="D194" s="191"/>
      <c r="E194" s="17">
        <f>ROUND(('1 Inputs'!$E$3/'1 Inputs'!$E$8)*E189/12,0)</f>
        <v>-1270</v>
      </c>
      <c r="F194" s="17">
        <f>ROUND(('1 Inputs'!$E$3/'1 Inputs'!$E$8)*F189/12,0)</f>
        <v>-2546</v>
      </c>
      <c r="G194" s="17">
        <f>ROUND(('1 Inputs'!$E$3/'1 Inputs'!$E$8)*G189/12,0)</f>
        <v>-3372</v>
      </c>
      <c r="H194" s="17">
        <f>ROUND(('1 Inputs'!$E$3/'1 Inputs'!$E$8)*H189/12,0)</f>
        <v>-3707</v>
      </c>
      <c r="I194" s="17">
        <f>ROUND(('1 Inputs'!$E$3/'1 Inputs'!$E$8)*I189/12,0)</f>
        <v>-3971</v>
      </c>
      <c r="J194" s="17">
        <f>ROUND(('1 Inputs'!$E$3/'1 Inputs'!$E$8)*J189/12,0)</f>
        <v>-4205</v>
      </c>
      <c r="K194" s="17">
        <f>ROUND(('1 Inputs'!$E$3/'1 Inputs'!$E$8)*K189/12,0)</f>
        <v>-4433</v>
      </c>
      <c r="L194" s="17">
        <f>ROUND(('1 Inputs'!$E$3/'1 Inputs'!$E$8)*L189/12,0)</f>
        <v>-4659</v>
      </c>
      <c r="M194" s="17">
        <f>ROUND(('1 Inputs'!$E$3/'1 Inputs'!$E$8)*M189/12,0)</f>
        <v>-4885</v>
      </c>
      <c r="N194" s="17">
        <f>ROUND(('1 Inputs'!$E$3/'1 Inputs'!$E$8)*N189/12,0)</f>
        <v>-5113</v>
      </c>
      <c r="O194" s="17">
        <f>ROUND(('1 Inputs'!$E$3/'1 Inputs'!$E$8)*O189/12,0)</f>
        <v>-5360</v>
      </c>
      <c r="P194" s="17">
        <f>ROUND(('1 Inputs'!$E$3/'1 Inputs'!$E$8)*P189/12,0)</f>
        <v>-5630</v>
      </c>
      <c r="Q194" s="17">
        <f>ROUND(('1 Inputs'!$H$3/'1 Inputs'!$H$8)*Q189/12,0)</f>
        <v>-5918</v>
      </c>
      <c r="R194" s="17">
        <f>ROUND(('1 Inputs'!$H$3/'1 Inputs'!$H$8)*R189/12,0)</f>
        <v>-6208</v>
      </c>
      <c r="S194" s="17">
        <f>ROUND(('1 Inputs'!$H$3/'1 Inputs'!$H$8)*S189/12,0)</f>
        <v>-6500</v>
      </c>
      <c r="T194" s="17">
        <f>ROUND(('1 Inputs'!$H$3/'1 Inputs'!$H$8)*T189/12,0)</f>
        <v>-6792</v>
      </c>
      <c r="U194" s="17">
        <f>ROUND(('1 Inputs'!$H$3/'1 Inputs'!$H$8)*U189/12,0)</f>
        <v>-7076</v>
      </c>
      <c r="V194" s="17">
        <f>ROUND(('1 Inputs'!$H$3/'1 Inputs'!$H$8)*V189/12,0)</f>
        <v>-7344</v>
      </c>
      <c r="W194" s="17">
        <f>ROUND(('1 Inputs'!$H$3/'1 Inputs'!$H$8)*W189/12,0)</f>
        <v>-7606</v>
      </c>
      <c r="X194" s="17">
        <f>ROUND(('1 Inputs'!$H$3/'1 Inputs'!$H$8)*X189/12,0)</f>
        <v>-7868</v>
      </c>
      <c r="Y194" s="17">
        <f>ROUND(('1 Inputs'!$H$3/'1 Inputs'!$H$8)*Y189/12,0)</f>
        <v>-8129</v>
      </c>
      <c r="Z194" s="17">
        <f>ROUND(('1 Inputs'!$H$3/'1 Inputs'!$H$8)*Z189/12,0)</f>
        <v>-8393</v>
      </c>
      <c r="AA194" s="17">
        <f>ROUND(('1 Inputs'!$H$3/'1 Inputs'!$H$8)*AA189/12,0)</f>
        <v>-8677</v>
      </c>
      <c r="AB194" s="17">
        <f>ROUND(('1 Inputs'!$H$3/'1 Inputs'!$H$8)*AB189/12,0)</f>
        <v>-8984</v>
      </c>
      <c r="AC194" s="17">
        <f>ROUND(('1 Inputs'!$K$3/'1 Inputs'!$K$8)*AC189/12,0)</f>
        <v>-9305</v>
      </c>
      <c r="AD194" s="17">
        <f>ROUND(('1 Inputs'!$K$3/'1 Inputs'!$K$8)*AD189/12,0)</f>
        <v>-9633</v>
      </c>
      <c r="AE194" s="17">
        <f>ROUND(('1 Inputs'!$K$3/'1 Inputs'!$K$8)*AE189/12,0)</f>
        <v>-9967</v>
      </c>
      <c r="AF194" s="17">
        <f>ROUND(('1 Inputs'!$K$3/'1 Inputs'!$K$8)*AF189/12,0)</f>
        <v>-10300</v>
      </c>
      <c r="AG194" s="17">
        <f>ROUND(('1 Inputs'!$K$3/'1 Inputs'!$K$8)*AG189/12,0)</f>
        <v>-10620</v>
      </c>
      <c r="AH194" s="17">
        <f>ROUND(('1 Inputs'!$K$3/'1 Inputs'!$K$8)*AH189/12,0)</f>
        <v>-10924</v>
      </c>
      <c r="AI194" s="17">
        <f>ROUND(('1 Inputs'!$K$3/'1 Inputs'!$K$8)*AI189/12,0)</f>
        <v>-11221</v>
      </c>
      <c r="AJ194" s="17">
        <f>ROUND(('1 Inputs'!$K$3/'1 Inputs'!$K$8)*AJ189/12,0)</f>
        <v>-11517</v>
      </c>
      <c r="AK194" s="17">
        <f>ROUND(('1 Inputs'!$K$3/'1 Inputs'!$K$8)*AK189/12,0)</f>
        <v>-11817</v>
      </c>
      <c r="AL194" s="17">
        <f>ROUND(('1 Inputs'!$K$3/'1 Inputs'!$K$8)*AL189/12,0)</f>
        <v>-12123</v>
      </c>
      <c r="AM194" s="17">
        <f>ROUND(('1 Inputs'!$K$3/'1 Inputs'!$K$8)*AM189/12,0)</f>
        <v>-12450</v>
      </c>
      <c r="AN194" s="17">
        <f>ROUND(('1 Inputs'!$K$3/'1 Inputs'!$K$8)*AN189/12,0)</f>
        <v>-12801</v>
      </c>
      <c r="AO194" s="17">
        <f>ROUND(('1 Inputs'!$K$3/'1 Inputs'!$K$8)*AO189/12,0)</f>
        <v>-13130</v>
      </c>
      <c r="AP194" s="17">
        <f>ROUND(('1 Inputs'!$K$3/'1 Inputs'!$K$8)*AP189/12,0)</f>
        <v>-13464</v>
      </c>
      <c r="AQ194" s="17">
        <f>ROUND(('1 Inputs'!$K$3/'1 Inputs'!$K$8)*AQ189/12,0)</f>
        <v>-13802</v>
      </c>
      <c r="AR194" s="17">
        <f>ROUND(('1 Inputs'!$K$3/'1 Inputs'!$K$8)*AR189/12,0)</f>
        <v>-14141</v>
      </c>
      <c r="AS194" s="17">
        <f>ROUND(('1 Inputs'!$K$3/'1 Inputs'!$K$8)*AS189/12,0)</f>
        <v>-14465</v>
      </c>
      <c r="AT194" s="17">
        <f>ROUND(('1 Inputs'!$K$3/'1 Inputs'!$K$8)*AT189/12,0)</f>
        <v>-14771</v>
      </c>
      <c r="AU194" s="17">
        <f>ROUND(('1 Inputs'!$K$3/'1 Inputs'!$K$8)*AU189/12,0)</f>
        <v>-15068</v>
      </c>
      <c r="AV194" s="17">
        <f>ROUND(('1 Inputs'!$K$3/'1 Inputs'!$K$8)*AV189/12,0)</f>
        <v>-15364</v>
      </c>
      <c r="AW194" s="17">
        <f>ROUND(('1 Inputs'!$K$3/'1 Inputs'!$K$8)*AW189/12,0)</f>
        <v>-15658</v>
      </c>
      <c r="AX194" s="17">
        <f>ROUND(('1 Inputs'!$K$3/'1 Inputs'!$K$8)*AX189/12,0)</f>
        <v>-15955</v>
      </c>
      <c r="AY194" s="17">
        <f>ROUND(('1 Inputs'!$K$3/'1 Inputs'!$K$8)*AY189/12,0)</f>
        <v>-16267</v>
      </c>
      <c r="AZ194" s="17">
        <f>ROUND(('1 Inputs'!$K$3/'1 Inputs'!$K$8)*AZ189/12,0)</f>
        <v>-16612</v>
      </c>
    </row>
    <row r="195" spans="1:53" s="18" customFormat="1" ht="14.65" customHeight="1">
      <c r="A195" s="16" t="s">
        <v>52</v>
      </c>
      <c r="B195" s="16"/>
      <c r="C195" s="16"/>
      <c r="D195" s="16"/>
      <c r="E195" s="17">
        <f>E194</f>
        <v>-1270</v>
      </c>
      <c r="F195" s="17">
        <f t="shared" ref="F195:AZ195" si="180">F194+E195</f>
        <v>-3816</v>
      </c>
      <c r="G195" s="17">
        <f>G194+F195</f>
        <v>-7188</v>
      </c>
      <c r="H195" s="17">
        <f t="shared" si="180"/>
        <v>-10895</v>
      </c>
      <c r="I195" s="17">
        <f t="shared" si="180"/>
        <v>-14866</v>
      </c>
      <c r="J195" s="17">
        <f t="shared" si="180"/>
        <v>-19071</v>
      </c>
      <c r="K195" s="17">
        <f t="shared" si="180"/>
        <v>-23504</v>
      </c>
      <c r="L195" s="17">
        <f t="shared" si="180"/>
        <v>-28163</v>
      </c>
      <c r="M195" s="17">
        <f t="shared" si="180"/>
        <v>-33048</v>
      </c>
      <c r="N195" s="17">
        <f t="shared" si="180"/>
        <v>-38161</v>
      </c>
      <c r="O195" s="17">
        <f t="shared" si="180"/>
        <v>-43521</v>
      </c>
      <c r="P195" s="17">
        <f t="shared" si="180"/>
        <v>-49151</v>
      </c>
      <c r="Q195" s="17">
        <f t="shared" si="180"/>
        <v>-55069</v>
      </c>
      <c r="R195" s="17">
        <f t="shared" si="180"/>
        <v>-61277</v>
      </c>
      <c r="S195" s="17">
        <f t="shared" si="180"/>
        <v>-67777</v>
      </c>
      <c r="T195" s="17">
        <f t="shared" si="180"/>
        <v>-74569</v>
      </c>
      <c r="U195" s="17">
        <f t="shared" si="180"/>
        <v>-81645</v>
      </c>
      <c r="V195" s="17">
        <f t="shared" si="180"/>
        <v>-88989</v>
      </c>
      <c r="W195" s="17">
        <f t="shared" si="180"/>
        <v>-96595</v>
      </c>
      <c r="X195" s="17">
        <f t="shared" si="180"/>
        <v>-104463</v>
      </c>
      <c r="Y195" s="17">
        <f t="shared" si="180"/>
        <v>-112592</v>
      </c>
      <c r="Z195" s="17">
        <f t="shared" si="180"/>
        <v>-120985</v>
      </c>
      <c r="AA195" s="17">
        <f t="shared" si="180"/>
        <v>-129662</v>
      </c>
      <c r="AB195" s="17">
        <f t="shared" si="180"/>
        <v>-138646</v>
      </c>
      <c r="AC195" s="17">
        <f t="shared" si="180"/>
        <v>-147951</v>
      </c>
      <c r="AD195" s="17">
        <f t="shared" si="180"/>
        <v>-157584</v>
      </c>
      <c r="AE195" s="17">
        <f t="shared" si="180"/>
        <v>-167551</v>
      </c>
      <c r="AF195" s="17">
        <f t="shared" si="180"/>
        <v>-177851</v>
      </c>
      <c r="AG195" s="17">
        <f t="shared" si="180"/>
        <v>-188471</v>
      </c>
      <c r="AH195" s="17">
        <f t="shared" si="180"/>
        <v>-199395</v>
      </c>
      <c r="AI195" s="17">
        <f t="shared" si="180"/>
        <v>-210616</v>
      </c>
      <c r="AJ195" s="17">
        <f t="shared" si="180"/>
        <v>-222133</v>
      </c>
      <c r="AK195" s="17">
        <f t="shared" si="180"/>
        <v>-233950</v>
      </c>
      <c r="AL195" s="17">
        <f t="shared" si="180"/>
        <v>-246073</v>
      </c>
      <c r="AM195" s="17">
        <f t="shared" si="180"/>
        <v>-258523</v>
      </c>
      <c r="AN195" s="17">
        <f t="shared" si="180"/>
        <v>-271324</v>
      </c>
      <c r="AO195" s="17">
        <f t="shared" si="180"/>
        <v>-284454</v>
      </c>
      <c r="AP195" s="17">
        <f t="shared" si="180"/>
        <v>-297918</v>
      </c>
      <c r="AQ195" s="17">
        <f t="shared" si="180"/>
        <v>-311720</v>
      </c>
      <c r="AR195" s="17">
        <f t="shared" si="180"/>
        <v>-325861</v>
      </c>
      <c r="AS195" s="17">
        <f t="shared" si="180"/>
        <v>-340326</v>
      </c>
      <c r="AT195" s="17">
        <f t="shared" si="180"/>
        <v>-355097</v>
      </c>
      <c r="AU195" s="17">
        <f t="shared" si="180"/>
        <v>-370165</v>
      </c>
      <c r="AV195" s="17">
        <f t="shared" si="180"/>
        <v>-385529</v>
      </c>
      <c r="AW195" s="17">
        <f t="shared" si="180"/>
        <v>-401187</v>
      </c>
      <c r="AX195" s="17">
        <f t="shared" si="180"/>
        <v>-417142</v>
      </c>
      <c r="AY195" s="17">
        <f t="shared" si="180"/>
        <v>-433409</v>
      </c>
      <c r="AZ195" s="17">
        <f t="shared" si="180"/>
        <v>-450021</v>
      </c>
    </row>
    <row r="196" spans="1:53" ht="14.65" customHeight="1">
      <c r="D196" s="2"/>
    </row>
    <row r="197" spans="1:53" ht="14.65" customHeight="1">
      <c r="A197" s="1" t="s">
        <v>69</v>
      </c>
      <c r="D197" s="2"/>
      <c r="E197" s="22">
        <f t="shared" ref="E197:AZ197" si="181">E187+E194</f>
        <v>-1270</v>
      </c>
      <c r="F197" s="22">
        <f t="shared" si="181"/>
        <v>-2546</v>
      </c>
      <c r="G197" s="22">
        <f>G187+G194</f>
        <v>51623</v>
      </c>
      <c r="H197" s="22">
        <f t="shared" si="181"/>
        <v>110993</v>
      </c>
      <c r="I197" s="22">
        <f t="shared" si="181"/>
        <v>117601</v>
      </c>
      <c r="J197" s="22">
        <f t="shared" si="181"/>
        <v>119416</v>
      </c>
      <c r="K197" s="22">
        <f t="shared" si="181"/>
        <v>118957</v>
      </c>
      <c r="L197" s="22">
        <f t="shared" si="181"/>
        <v>118497</v>
      </c>
      <c r="M197" s="22">
        <f t="shared" si="181"/>
        <v>118040</v>
      </c>
      <c r="N197" s="22">
        <f t="shared" si="181"/>
        <v>117580</v>
      </c>
      <c r="O197" s="22">
        <f t="shared" si="181"/>
        <v>117101</v>
      </c>
      <c r="P197" s="22">
        <f>P187+P194</f>
        <v>116598</v>
      </c>
      <c r="Q197" s="22">
        <f t="shared" si="181"/>
        <v>116051</v>
      </c>
      <c r="R197" s="22">
        <f t="shared" si="181"/>
        <v>115473</v>
      </c>
      <c r="S197" s="22">
        <f t="shared" si="181"/>
        <v>114894</v>
      </c>
      <c r="T197" s="22">
        <f t="shared" si="181"/>
        <v>114314</v>
      </c>
      <c r="U197" s="22">
        <f t="shared" si="181"/>
        <v>113741</v>
      </c>
      <c r="V197" s="22">
        <f t="shared" si="181"/>
        <v>113185</v>
      </c>
      <c r="W197" s="22">
        <f t="shared" si="181"/>
        <v>112636</v>
      </c>
      <c r="X197" s="22">
        <f t="shared" si="181"/>
        <v>112085</v>
      </c>
      <c r="Y197" s="22">
        <f t="shared" si="181"/>
        <v>111535</v>
      </c>
      <c r="Z197" s="22">
        <f t="shared" si="181"/>
        <v>110983</v>
      </c>
      <c r="AA197" s="22">
        <f t="shared" si="181"/>
        <v>110412</v>
      </c>
      <c r="AB197" s="22">
        <f t="shared" si="181"/>
        <v>109817</v>
      </c>
      <c r="AC197" s="22">
        <f t="shared" si="181"/>
        <v>109214</v>
      </c>
      <c r="AD197" s="22">
        <f t="shared" si="181"/>
        <v>108609</v>
      </c>
      <c r="AE197" s="22">
        <f t="shared" si="181"/>
        <v>107999</v>
      </c>
      <c r="AF197" s="22">
        <f t="shared" si="181"/>
        <v>107388</v>
      </c>
      <c r="AG197" s="22">
        <f t="shared" si="181"/>
        <v>106792</v>
      </c>
      <c r="AH197" s="22">
        <f t="shared" si="181"/>
        <v>106212</v>
      </c>
      <c r="AI197" s="22">
        <f t="shared" si="181"/>
        <v>105639</v>
      </c>
      <c r="AJ197" s="22">
        <f t="shared" si="181"/>
        <v>105066</v>
      </c>
      <c r="AK197" s="22">
        <f t="shared" si="181"/>
        <v>104489</v>
      </c>
      <c r="AL197" s="22">
        <f t="shared" si="181"/>
        <v>103494</v>
      </c>
      <c r="AM197" s="22">
        <f t="shared" si="181"/>
        <v>102890</v>
      </c>
      <c r="AN197" s="22">
        <f t="shared" si="181"/>
        <v>102263</v>
      </c>
      <c r="AO197" s="22">
        <f t="shared" si="181"/>
        <v>101742</v>
      </c>
      <c r="AP197" s="22">
        <f t="shared" si="181"/>
        <v>101213</v>
      </c>
      <c r="AQ197" s="22">
        <f t="shared" si="181"/>
        <v>100678</v>
      </c>
      <c r="AR197" s="22">
        <f t="shared" si="181"/>
        <v>100142</v>
      </c>
      <c r="AS197" s="22">
        <f t="shared" si="181"/>
        <v>99622</v>
      </c>
      <c r="AT197" s="22">
        <f t="shared" si="181"/>
        <v>99119</v>
      </c>
      <c r="AU197" s="22">
        <f t="shared" si="181"/>
        <v>98626</v>
      </c>
      <c r="AV197" s="22">
        <f t="shared" si="181"/>
        <v>98134</v>
      </c>
      <c r="AW197" s="22">
        <f t="shared" si="181"/>
        <v>97643</v>
      </c>
      <c r="AX197" s="22">
        <f t="shared" si="181"/>
        <v>97149</v>
      </c>
      <c r="AY197" s="22">
        <f t="shared" si="181"/>
        <v>96641</v>
      </c>
      <c r="AZ197" s="22">
        <f t="shared" si="181"/>
        <v>96100</v>
      </c>
    </row>
    <row r="198" spans="1:53" ht="14.65" customHeight="1">
      <c r="D198" s="2"/>
      <c r="N198" s="18"/>
      <c r="P198" s="22">
        <f>SUM(E197:P197)</f>
        <v>1102590</v>
      </c>
      <c r="S198" s="22"/>
      <c r="AB198" s="22">
        <f>SUM(Q197:AB197)</f>
        <v>1355126</v>
      </c>
      <c r="AN198" s="22">
        <f>SUM(AC197:AN197)</f>
        <v>1270055</v>
      </c>
      <c r="AZ198" s="22">
        <f>SUM(AO197:AZ197)</f>
        <v>1186809</v>
      </c>
    </row>
    <row r="199" spans="1:53" s="28" customFormat="1" ht="14.65" customHeight="1">
      <c r="A199" s="28" t="s">
        <v>209</v>
      </c>
      <c r="E199" s="29">
        <f>E195+E189</f>
        <v>-156387</v>
      </c>
      <c r="F199" s="29">
        <f t="shared" ref="F199:AZ199" si="182">F195+F189</f>
        <v>-314757</v>
      </c>
      <c r="G199" s="29">
        <f>G195+G189</f>
        <v>-419024</v>
      </c>
      <c r="H199" s="29">
        <f t="shared" si="182"/>
        <v>-463747</v>
      </c>
      <c r="I199" s="29">
        <f t="shared" si="182"/>
        <v>-499924</v>
      </c>
      <c r="J199" s="29">
        <f t="shared" si="182"/>
        <v>-532729</v>
      </c>
      <c r="K199" s="29">
        <f t="shared" si="182"/>
        <v>-564962</v>
      </c>
      <c r="L199" s="29">
        <f t="shared" si="182"/>
        <v>-597273</v>
      </c>
      <c r="M199" s="29">
        <f t="shared" si="182"/>
        <v>-629785</v>
      </c>
      <c r="N199" s="29">
        <f t="shared" si="182"/>
        <v>-662750</v>
      </c>
      <c r="O199" s="29">
        <f t="shared" si="182"/>
        <v>-698245</v>
      </c>
      <c r="P199" s="29">
        <f>P195+P189</f>
        <v>-736831</v>
      </c>
      <c r="Q199" s="29">
        <f t="shared" si="182"/>
        <v>-777878</v>
      </c>
      <c r="R199" s="29">
        <f t="shared" si="182"/>
        <v>-819516</v>
      </c>
      <c r="S199" s="29">
        <f>S195+S189</f>
        <v>-861748</v>
      </c>
      <c r="T199" s="29">
        <f t="shared" si="182"/>
        <v>-904214</v>
      </c>
      <c r="U199" s="29">
        <f t="shared" si="182"/>
        <v>-945946</v>
      </c>
      <c r="V199" s="29">
        <f t="shared" si="182"/>
        <v>-986056</v>
      </c>
      <c r="W199" s="29">
        <f t="shared" si="182"/>
        <v>-1025682</v>
      </c>
      <c r="X199" s="29">
        <f t="shared" si="182"/>
        <v>-1065478</v>
      </c>
      <c r="Y199" s="29">
        <f t="shared" si="182"/>
        <v>-1105570</v>
      </c>
      <c r="Z199" s="29">
        <f t="shared" si="182"/>
        <v>-1146210</v>
      </c>
      <c r="AA199" s="29">
        <f t="shared" si="182"/>
        <v>-1189488</v>
      </c>
      <c r="AB199" s="29">
        <f t="shared" si="182"/>
        <v>-1235967</v>
      </c>
      <c r="AC199" s="29">
        <f t="shared" si="182"/>
        <v>-1284471</v>
      </c>
      <c r="AD199" s="29">
        <f t="shared" si="182"/>
        <v>-1334247</v>
      </c>
      <c r="AE199" s="29">
        <f t="shared" si="182"/>
        <v>-1384967</v>
      </c>
      <c r="AF199" s="29">
        <f t="shared" si="182"/>
        <v>-1435952</v>
      </c>
      <c r="AG199" s="29">
        <f t="shared" si="182"/>
        <v>-1485701</v>
      </c>
      <c r="AH199" s="29">
        <f t="shared" si="182"/>
        <v>-1533690</v>
      </c>
      <c r="AI199" s="29">
        <f t="shared" si="182"/>
        <v>-1581201</v>
      </c>
      <c r="AJ199" s="29">
        <f t="shared" si="182"/>
        <v>-1628949</v>
      </c>
      <c r="AK199" s="29">
        <f t="shared" si="182"/>
        <v>-1677387</v>
      </c>
      <c r="AL199" s="29">
        <f t="shared" si="182"/>
        <v>-1726812</v>
      </c>
      <c r="AM199" s="29">
        <f t="shared" si="182"/>
        <v>-1779264</v>
      </c>
      <c r="AN199" s="29">
        <f t="shared" si="182"/>
        <v>-1834872</v>
      </c>
      <c r="AO199" s="29">
        <f t="shared" si="182"/>
        <v>-1888272</v>
      </c>
      <c r="AP199" s="29">
        <f t="shared" si="182"/>
        <v>-1942544</v>
      </c>
      <c r="AQ199" s="29">
        <f t="shared" si="182"/>
        <v>-1997625</v>
      </c>
      <c r="AR199" s="29">
        <f t="shared" si="182"/>
        <v>-2053105</v>
      </c>
      <c r="AS199" s="29">
        <f t="shared" si="182"/>
        <v>-2107232</v>
      </c>
      <c r="AT199" s="29">
        <f t="shared" si="182"/>
        <v>-2159373</v>
      </c>
      <c r="AU199" s="29">
        <f t="shared" si="182"/>
        <v>-2210733</v>
      </c>
      <c r="AV199" s="29">
        <f t="shared" si="182"/>
        <v>-2262148</v>
      </c>
      <c r="AW199" s="29">
        <f t="shared" si="182"/>
        <v>-2313826</v>
      </c>
      <c r="AX199" s="29">
        <f t="shared" si="182"/>
        <v>-2366041</v>
      </c>
      <c r="AY199" s="29">
        <f t="shared" si="182"/>
        <v>-2420358</v>
      </c>
      <c r="AZ199" s="29">
        <f t="shared" si="182"/>
        <v>-2479085</v>
      </c>
    </row>
    <row r="200" spans="1:53" s="28" customFormat="1" ht="14.65" customHeight="1"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</row>
    <row r="201" spans="1:53" ht="14.65" customHeight="1">
      <c r="E201" s="178"/>
      <c r="F201" s="178"/>
      <c r="N201" s="22"/>
      <c r="O201" s="22"/>
      <c r="P201" s="22"/>
      <c r="S201" s="22"/>
      <c r="AB201" s="179"/>
      <c r="AC201" s="179"/>
      <c r="AD201" s="179"/>
      <c r="AE201" s="179"/>
    </row>
    <row r="202" spans="1:53" s="28" customFormat="1" ht="14.65" customHeight="1">
      <c r="E202" s="29"/>
      <c r="F202" s="29"/>
    </row>
    <row r="203" spans="1:53" s="31" customFormat="1" ht="14.65" customHeight="1">
      <c r="A203" s="172" t="s">
        <v>94</v>
      </c>
      <c r="E203" s="30"/>
      <c r="F203" s="30"/>
    </row>
    <row r="204" spans="1:53" ht="14.65" customHeight="1">
      <c r="A204" s="2" t="s">
        <v>97</v>
      </c>
      <c r="E204" s="22">
        <f>'1 Inputs'!$E$3/'1 Inputs'!$E$8/12*E174+E148</f>
        <v>8.1868444936708861E-6</v>
      </c>
      <c r="F204" s="22">
        <f>'1 Inputs'!$E$3/'1 Inputs'!$E$8/12*F174+F148</f>
        <v>8.1868444936708861E-6</v>
      </c>
      <c r="G204" s="22">
        <f>'1 Inputs'!$E$3/'1 Inputs'!$E$8/12*G174+G148</f>
        <v>54995.196578330833</v>
      </c>
      <c r="H204" s="22">
        <f>'1 Inputs'!$E$3/'1 Inputs'!$E$8/12*H174+H148</f>
        <v>114700.25169559171</v>
      </c>
      <c r="I204" s="22">
        <f>'1 Inputs'!$E$3/'1 Inputs'!$E$8/12*I174+I148</f>
        <v>121572.4513308255</v>
      </c>
      <c r="J204" s="22">
        <f>'1 Inputs'!$E$3/'1 Inputs'!$E$8/12*J174+J148</f>
        <v>123620.79301112474</v>
      </c>
      <c r="K204" s="22">
        <f>'1 Inputs'!$E$3/'1 Inputs'!$E$8/12*K174+K148</f>
        <v>123388.82695924108</v>
      </c>
      <c r="L204" s="22">
        <f>'1 Inputs'!$E$3/'1 Inputs'!$E$8/12*L174+L148</f>
        <v>123156.8609073574</v>
      </c>
      <c r="M204" s="22">
        <f>'1 Inputs'!$E$3/'1 Inputs'!$E$8/12*M174+M148</f>
        <v>122924.89485547373</v>
      </c>
      <c r="N204" s="22">
        <f>'1 Inputs'!$E$3/'1 Inputs'!$E$8/12*N174+N148</f>
        <v>122692.92880359005</v>
      </c>
      <c r="O204" s="22">
        <f>'1 Inputs'!$E$3/'1 Inputs'!$E$8/12*O174+O148</f>
        <v>122460.96275170639</v>
      </c>
      <c r="P204" s="22">
        <f>'1 Inputs'!$E$3/'1 Inputs'!$E$8/12*P174+P148</f>
        <v>122228.99669982272</v>
      </c>
      <c r="Q204" s="22">
        <f>'1 Inputs'!$H$3/'1 Inputs'!$H$8/12*Q174+Q148</f>
        <v>121968.99070554822</v>
      </c>
      <c r="R204" s="22">
        <f>'1 Inputs'!$H$3/'1 Inputs'!$H$8/12*R174+R148</f>
        <v>121680.93658203841</v>
      </c>
      <c r="S204" s="22">
        <f>'1 Inputs'!$H$3/'1 Inputs'!$H$8/12*S174+S148</f>
        <v>121392.8906453731</v>
      </c>
      <c r="T204" s="22">
        <f>'1 Inputs'!$H$3/'1 Inputs'!$H$8/12*T174+T148</f>
        <v>121104.83652186328</v>
      </c>
      <c r="U204" s="22">
        <f>'1 Inputs'!$H$3/'1 Inputs'!$H$8/12*U174+U148</f>
        <v>120816.78239835348</v>
      </c>
      <c r="V204" s="22">
        <f>'1 Inputs'!$H$3/'1 Inputs'!$H$8/12*V174+V148</f>
        <v>120528.73646168817</v>
      </c>
      <c r="W204" s="22">
        <f>'1 Inputs'!$H$3/'1 Inputs'!$H$8/12*W174+W148</f>
        <v>120240.68233817835</v>
      </c>
      <c r="X204" s="22">
        <f>'1 Inputs'!$H$3/'1 Inputs'!$H$8/12*X174+X148</f>
        <v>119952.62821466854</v>
      </c>
      <c r="Y204" s="22">
        <f>'1 Inputs'!$H$3/'1 Inputs'!$H$8/12*Y174+Y148</f>
        <v>119664.58227800323</v>
      </c>
      <c r="Z204" s="22">
        <f>'1 Inputs'!$H$3/'1 Inputs'!$H$8/12*Z174+Z148</f>
        <v>119376.52815449341</v>
      </c>
      <c r="AA204" s="22">
        <f>'1 Inputs'!$H$3/'1 Inputs'!$H$8/12*AA174+AA148</f>
        <v>119088.47403098361</v>
      </c>
      <c r="AB204" s="22">
        <f>'1 Inputs'!$H$3/'1 Inputs'!$H$8/12*AB174+AB148</f>
        <v>118800.42809431828</v>
      </c>
      <c r="AC204" s="22">
        <f>'1 Inputs'!$K$3/'1 Inputs'!$K$8/12*AC174+AC148</f>
        <v>118518.13750933202</v>
      </c>
      <c r="AD204" s="22">
        <f>'1 Inputs'!$K$3/'1 Inputs'!$K$8/12*AD174+AD148</f>
        <v>118241.6022760248</v>
      </c>
      <c r="AE204" s="22">
        <f>'1 Inputs'!$K$3/'1 Inputs'!$K$8/12*AE174+AE148</f>
        <v>117965.06704271759</v>
      </c>
      <c r="AF204" s="22">
        <f>'1 Inputs'!$K$3/'1 Inputs'!$K$8/12*AF174+AF148</f>
        <v>117688.53999625487</v>
      </c>
      <c r="AG204" s="22">
        <f>'1 Inputs'!$K$3/'1 Inputs'!$K$8/12*AG174+AG148</f>
        <v>117412.00476294766</v>
      </c>
      <c r="AH204" s="22">
        <f>'1 Inputs'!$K$3/'1 Inputs'!$K$8/12*AH174+AH148</f>
        <v>117135.46952964044</v>
      </c>
      <c r="AI204" s="22">
        <f>'1 Inputs'!$K$3/'1 Inputs'!$K$8/12*AI174+AI148</f>
        <v>116858.94248317771</v>
      </c>
      <c r="AJ204" s="22">
        <f>'1 Inputs'!$K$3/'1 Inputs'!$K$8/12*AJ174+AJ148</f>
        <v>116582.40724987051</v>
      </c>
      <c r="AK204" s="22">
        <f>'1 Inputs'!$K$3/'1 Inputs'!$K$8/12*AK174+AK148</f>
        <v>116305.87201656328</v>
      </c>
      <c r="AL204" s="22">
        <f>'1 Inputs'!$K$3/'1 Inputs'!$K$8/12*AL174+AL148</f>
        <v>115616.70969734434</v>
      </c>
      <c r="AM204" s="22">
        <f>'1 Inputs'!$K$3/'1 Inputs'!$K$8/12*AM174+AM148</f>
        <v>115340.17446403712</v>
      </c>
      <c r="AN204" s="22">
        <f>'1 Inputs'!$K$3/'1 Inputs'!$K$8/12*AN174+AN148</f>
        <v>115063.64741757441</v>
      </c>
      <c r="AO204" s="22">
        <f>'1 Inputs'!$K$3/'1 Inputs'!$K$8/12*AO174+AO148</f>
        <v>114872.04928093076</v>
      </c>
      <c r="AP204" s="22">
        <f>'1 Inputs'!$K$3/'1 Inputs'!$K$8/12*AP174+AP148</f>
        <v>114675.62232099411</v>
      </c>
      <c r="AQ204" s="22">
        <f>'1 Inputs'!$K$3/'1 Inputs'!$K$8/12*AQ174+AQ148</f>
        <v>114479.18717421297</v>
      </c>
      <c r="AR204" s="22">
        <f>'1 Inputs'!$K$3/'1 Inputs'!$K$8/12*AR174+AR148</f>
        <v>114282.76021427634</v>
      </c>
      <c r="AS204" s="22">
        <f>'1 Inputs'!$K$3/'1 Inputs'!$K$8/12*AS174+AS148</f>
        <v>114086.33325433968</v>
      </c>
      <c r="AT204" s="22">
        <f>'1 Inputs'!$K$3/'1 Inputs'!$K$8/12*AT174+AT148</f>
        <v>113889.89810755855</v>
      </c>
      <c r="AU204" s="22">
        <f>'1 Inputs'!$K$3/'1 Inputs'!$K$8/12*AU174+AU148</f>
        <v>113693.47114762189</v>
      </c>
      <c r="AV204" s="22">
        <f>'1 Inputs'!$K$3/'1 Inputs'!$K$8/12*AV174+AV148</f>
        <v>113497.04418768526</v>
      </c>
      <c r="AW204" s="22">
        <f>'1 Inputs'!$K$3/'1 Inputs'!$K$8/12*AW174+AW148</f>
        <v>113300.60904090412</v>
      </c>
      <c r="AX204" s="22">
        <f>'1 Inputs'!$K$3/'1 Inputs'!$K$8/12*AX174+AX148</f>
        <v>113104.18208096747</v>
      </c>
      <c r="AY204" s="22">
        <f>'1 Inputs'!$K$3/'1 Inputs'!$K$8/12*AY174+AY148</f>
        <v>112907.75512103083</v>
      </c>
      <c r="AZ204" s="22">
        <f>'1 Inputs'!$K$3/'1 Inputs'!$K$8/12*AZ174+AZ148</f>
        <v>112711.31997424968</v>
      </c>
    </row>
    <row r="205" spans="1:53" ht="14.65" customHeight="1">
      <c r="A205" s="2" t="s">
        <v>95</v>
      </c>
      <c r="E205" s="22">
        <f t="shared" ref="E205:AZ205" si="183">E148</f>
        <v>0</v>
      </c>
      <c r="F205" s="22">
        <f t="shared" si="183"/>
        <v>0</v>
      </c>
      <c r="G205" s="22">
        <f t="shared" si="183"/>
        <v>9698</v>
      </c>
      <c r="H205" s="22">
        <f t="shared" si="183"/>
        <v>20245</v>
      </c>
      <c r="I205" s="22">
        <f t="shared" si="183"/>
        <v>21494</v>
      </c>
      <c r="J205" s="22">
        <f t="shared" si="183"/>
        <v>21896</v>
      </c>
      <c r="K205" s="22">
        <f t="shared" si="183"/>
        <v>21896</v>
      </c>
      <c r="L205" s="22">
        <f t="shared" si="183"/>
        <v>21896</v>
      </c>
      <c r="M205" s="22">
        <f t="shared" si="183"/>
        <v>21896</v>
      </c>
      <c r="N205" s="22">
        <f t="shared" si="183"/>
        <v>21896</v>
      </c>
      <c r="O205" s="22">
        <f t="shared" si="183"/>
        <v>21896</v>
      </c>
      <c r="P205" s="22">
        <f t="shared" si="183"/>
        <v>21896</v>
      </c>
      <c r="Q205" s="22">
        <f t="shared" si="183"/>
        <v>21896</v>
      </c>
      <c r="R205" s="22">
        <f t="shared" si="183"/>
        <v>21896</v>
      </c>
      <c r="S205" s="22">
        <f t="shared" si="183"/>
        <v>21896</v>
      </c>
      <c r="T205" s="22">
        <f t="shared" si="183"/>
        <v>21896</v>
      </c>
      <c r="U205" s="22">
        <f t="shared" si="183"/>
        <v>21896</v>
      </c>
      <c r="V205" s="22">
        <f t="shared" si="183"/>
        <v>21896</v>
      </c>
      <c r="W205" s="22">
        <f t="shared" si="183"/>
        <v>21896</v>
      </c>
      <c r="X205" s="22">
        <f t="shared" si="183"/>
        <v>21896</v>
      </c>
      <c r="Y205" s="22">
        <f t="shared" si="183"/>
        <v>21896</v>
      </c>
      <c r="Z205" s="22">
        <f t="shared" si="183"/>
        <v>21896</v>
      </c>
      <c r="AA205" s="22">
        <f t="shared" si="183"/>
        <v>21896</v>
      </c>
      <c r="AB205" s="22">
        <f t="shared" si="183"/>
        <v>21896</v>
      </c>
      <c r="AC205" s="22">
        <f t="shared" si="183"/>
        <v>21896</v>
      </c>
      <c r="AD205" s="22">
        <f t="shared" si="183"/>
        <v>21896</v>
      </c>
      <c r="AE205" s="22">
        <f t="shared" si="183"/>
        <v>21896</v>
      </c>
      <c r="AF205" s="22">
        <f t="shared" si="183"/>
        <v>21896</v>
      </c>
      <c r="AG205" s="22">
        <f t="shared" si="183"/>
        <v>21896</v>
      </c>
      <c r="AH205" s="22">
        <f t="shared" si="183"/>
        <v>21896</v>
      </c>
      <c r="AI205" s="22">
        <f t="shared" si="183"/>
        <v>21896</v>
      </c>
      <c r="AJ205" s="22">
        <f t="shared" si="183"/>
        <v>21896</v>
      </c>
      <c r="AK205" s="22">
        <f t="shared" si="183"/>
        <v>21896</v>
      </c>
      <c r="AL205" s="22">
        <f t="shared" si="183"/>
        <v>21896</v>
      </c>
      <c r="AM205" s="22">
        <f t="shared" si="183"/>
        <v>21896</v>
      </c>
      <c r="AN205" s="22">
        <f t="shared" si="183"/>
        <v>21896</v>
      </c>
      <c r="AO205" s="22">
        <f t="shared" si="183"/>
        <v>21896</v>
      </c>
      <c r="AP205" s="22">
        <f t="shared" si="183"/>
        <v>21896</v>
      </c>
      <c r="AQ205" s="22">
        <f t="shared" si="183"/>
        <v>21896</v>
      </c>
      <c r="AR205" s="22">
        <f t="shared" si="183"/>
        <v>21896</v>
      </c>
      <c r="AS205" s="22">
        <f t="shared" si="183"/>
        <v>21896</v>
      </c>
      <c r="AT205" s="22">
        <f t="shared" si="183"/>
        <v>21896</v>
      </c>
      <c r="AU205" s="22">
        <f t="shared" si="183"/>
        <v>21896</v>
      </c>
      <c r="AV205" s="22">
        <f t="shared" si="183"/>
        <v>21896</v>
      </c>
      <c r="AW205" s="22">
        <f t="shared" si="183"/>
        <v>21896</v>
      </c>
      <c r="AX205" s="22">
        <f t="shared" si="183"/>
        <v>21896</v>
      </c>
      <c r="AY205" s="22">
        <f t="shared" si="183"/>
        <v>21896</v>
      </c>
      <c r="AZ205" s="22">
        <f t="shared" si="183"/>
        <v>21896</v>
      </c>
    </row>
    <row r="206" spans="1:53" ht="14.65" customHeight="1">
      <c r="A206" s="2" t="s">
        <v>96</v>
      </c>
      <c r="E206" s="22">
        <f t="shared" ref="E206:AZ206" si="184">E204-E205</f>
        <v>8.1868444936708861E-6</v>
      </c>
      <c r="F206" s="22">
        <f t="shared" si="184"/>
        <v>8.1868444936708861E-6</v>
      </c>
      <c r="G206" s="22">
        <f t="shared" si="184"/>
        <v>45297.196578330833</v>
      </c>
      <c r="H206" s="22">
        <f t="shared" si="184"/>
        <v>94455.251695591709</v>
      </c>
      <c r="I206" s="22">
        <f t="shared" si="184"/>
        <v>100078.4513308255</v>
      </c>
      <c r="J206" s="22">
        <f t="shared" si="184"/>
        <v>101724.79301112474</v>
      </c>
      <c r="K206" s="22">
        <f t="shared" si="184"/>
        <v>101492.82695924108</v>
      </c>
      <c r="L206" s="22">
        <f t="shared" si="184"/>
        <v>101260.8609073574</v>
      </c>
      <c r="M206" s="22">
        <f t="shared" si="184"/>
        <v>101028.89485547373</v>
      </c>
      <c r="N206" s="22">
        <f t="shared" si="184"/>
        <v>100796.92880359005</v>
      </c>
      <c r="O206" s="22">
        <f t="shared" si="184"/>
        <v>100564.96275170639</v>
      </c>
      <c r="P206" s="22">
        <f t="shared" si="184"/>
        <v>100332.99669982272</v>
      </c>
      <c r="Q206" s="22">
        <f t="shared" si="184"/>
        <v>100072.99070554822</v>
      </c>
      <c r="R206" s="22">
        <f t="shared" si="184"/>
        <v>99784.936582038412</v>
      </c>
      <c r="S206" s="22">
        <f t="shared" si="184"/>
        <v>99496.890645373103</v>
      </c>
      <c r="T206" s="22">
        <f t="shared" si="184"/>
        <v>99208.836521863283</v>
      </c>
      <c r="U206" s="22">
        <f t="shared" si="184"/>
        <v>98920.782398353476</v>
      </c>
      <c r="V206" s="22">
        <f t="shared" si="184"/>
        <v>98632.736461688168</v>
      </c>
      <c r="W206" s="22">
        <f t="shared" si="184"/>
        <v>98344.682338178347</v>
      </c>
      <c r="X206" s="22">
        <f t="shared" si="184"/>
        <v>98056.628214668541</v>
      </c>
      <c r="Y206" s="22">
        <f t="shared" si="184"/>
        <v>97768.582278003232</v>
      </c>
      <c r="Z206" s="22">
        <f t="shared" si="184"/>
        <v>97480.528154493411</v>
      </c>
      <c r="AA206" s="22">
        <f t="shared" si="184"/>
        <v>97192.474030983605</v>
      </c>
      <c r="AB206" s="22">
        <f t="shared" si="184"/>
        <v>96904.428094318282</v>
      </c>
      <c r="AC206" s="22">
        <f t="shared" si="184"/>
        <v>96622.137509332024</v>
      </c>
      <c r="AD206" s="22">
        <f t="shared" si="184"/>
        <v>96345.602276024802</v>
      </c>
      <c r="AE206" s="22">
        <f t="shared" si="184"/>
        <v>96069.067042717594</v>
      </c>
      <c r="AF206" s="22">
        <f t="shared" si="184"/>
        <v>95792.539996254869</v>
      </c>
      <c r="AG206" s="22">
        <f t="shared" si="184"/>
        <v>95516.004762947661</v>
      </c>
      <c r="AH206" s="22">
        <f t="shared" si="184"/>
        <v>95239.469529640439</v>
      </c>
      <c r="AI206" s="22">
        <f t="shared" si="184"/>
        <v>94962.942483177714</v>
      </c>
      <c r="AJ206" s="22">
        <f t="shared" si="184"/>
        <v>94686.407249870506</v>
      </c>
      <c r="AK206" s="22">
        <f t="shared" si="184"/>
        <v>94409.872016563284</v>
      </c>
      <c r="AL206" s="22">
        <f t="shared" si="184"/>
        <v>93720.70969734434</v>
      </c>
      <c r="AM206" s="22">
        <f t="shared" si="184"/>
        <v>93444.174464037118</v>
      </c>
      <c r="AN206" s="22">
        <f t="shared" si="184"/>
        <v>93167.647417574408</v>
      </c>
      <c r="AO206" s="22">
        <f t="shared" si="184"/>
        <v>92976.049280930762</v>
      </c>
      <c r="AP206" s="22">
        <f t="shared" si="184"/>
        <v>92779.622320994109</v>
      </c>
      <c r="AQ206" s="22">
        <f t="shared" si="184"/>
        <v>92583.187174212973</v>
      </c>
      <c r="AR206" s="22">
        <f t="shared" si="184"/>
        <v>92386.760214276335</v>
      </c>
      <c r="AS206" s="22">
        <f t="shared" si="184"/>
        <v>92190.333254339683</v>
      </c>
      <c r="AT206" s="22">
        <f t="shared" si="184"/>
        <v>91993.898107558547</v>
      </c>
      <c r="AU206" s="22">
        <f t="shared" si="184"/>
        <v>91797.471147621894</v>
      </c>
      <c r="AV206" s="22">
        <f t="shared" si="184"/>
        <v>91601.044187685256</v>
      </c>
      <c r="AW206" s="22">
        <f t="shared" si="184"/>
        <v>91404.609040904121</v>
      </c>
      <c r="AX206" s="22">
        <f t="shared" si="184"/>
        <v>91208.182080967468</v>
      </c>
      <c r="AY206" s="22">
        <f t="shared" si="184"/>
        <v>91011.75512103083</v>
      </c>
      <c r="AZ206" s="22">
        <f t="shared" si="184"/>
        <v>90815.31997424968</v>
      </c>
    </row>
    <row r="207" spans="1:53" ht="14.65" customHeight="1">
      <c r="A207" s="28" t="s">
        <v>136</v>
      </c>
      <c r="E207" s="131">
        <f t="shared" ref="E207:AZ207" si="185">E206/E174*12</f>
        <v>9.8242133924050623E-2</v>
      </c>
      <c r="F207" s="131">
        <f t="shared" si="185"/>
        <v>9.8242133924050623E-2</v>
      </c>
      <c r="G207" s="131">
        <f t="shared" si="185"/>
        <v>9.8242133924050623E-2</v>
      </c>
      <c r="H207" s="131">
        <f t="shared" si="185"/>
        <v>9.8242133924050623E-2</v>
      </c>
      <c r="I207" s="131">
        <f t="shared" si="185"/>
        <v>9.8242133924050623E-2</v>
      </c>
      <c r="J207" s="131">
        <f t="shared" si="185"/>
        <v>9.8242133924050623E-2</v>
      </c>
      <c r="K207" s="131">
        <f t="shared" si="185"/>
        <v>9.8242133924050623E-2</v>
      </c>
      <c r="L207" s="131">
        <f t="shared" si="185"/>
        <v>9.8242133924050623E-2</v>
      </c>
      <c r="M207" s="131">
        <f t="shared" si="185"/>
        <v>9.8242133924050623E-2</v>
      </c>
      <c r="N207" s="131">
        <f t="shared" si="185"/>
        <v>9.8242133924050623E-2</v>
      </c>
      <c r="O207" s="131">
        <f t="shared" si="185"/>
        <v>9.8242133924050623E-2</v>
      </c>
      <c r="P207" s="131">
        <f t="shared" si="185"/>
        <v>9.8242133924050623E-2</v>
      </c>
      <c r="Q207" s="131">
        <f t="shared" si="185"/>
        <v>9.8242133924050623E-2</v>
      </c>
      <c r="R207" s="131">
        <f t="shared" si="185"/>
        <v>9.8242133924050623E-2</v>
      </c>
      <c r="S207" s="131">
        <f t="shared" si="185"/>
        <v>9.8242133924050623E-2</v>
      </c>
      <c r="T207" s="131">
        <f t="shared" si="185"/>
        <v>9.8242133924050623E-2</v>
      </c>
      <c r="U207" s="131">
        <f t="shared" si="185"/>
        <v>9.8242133924050623E-2</v>
      </c>
      <c r="V207" s="131">
        <f t="shared" si="185"/>
        <v>9.8242133924050623E-2</v>
      </c>
      <c r="W207" s="131">
        <f t="shared" si="185"/>
        <v>9.8242133924050623E-2</v>
      </c>
      <c r="X207" s="131">
        <f t="shared" si="185"/>
        <v>9.8242133924050623E-2</v>
      </c>
      <c r="Y207" s="131">
        <f t="shared" si="185"/>
        <v>9.8242133924050623E-2</v>
      </c>
      <c r="Z207" s="131">
        <f t="shared" si="185"/>
        <v>9.8242133924050623E-2</v>
      </c>
      <c r="AA207" s="131">
        <f t="shared" si="185"/>
        <v>9.8242133924050623E-2</v>
      </c>
      <c r="AB207" s="131">
        <f t="shared" si="185"/>
        <v>9.8242133924050623E-2</v>
      </c>
      <c r="AC207" s="131">
        <f t="shared" si="185"/>
        <v>9.8242133924050623E-2</v>
      </c>
      <c r="AD207" s="131">
        <f t="shared" si="185"/>
        <v>9.8242133924050623E-2</v>
      </c>
      <c r="AE207" s="131">
        <f t="shared" si="185"/>
        <v>9.8242133924050623E-2</v>
      </c>
      <c r="AF207" s="131">
        <f t="shared" si="185"/>
        <v>9.8242133924050623E-2</v>
      </c>
      <c r="AG207" s="131">
        <f t="shared" si="185"/>
        <v>9.8242133924050623E-2</v>
      </c>
      <c r="AH207" s="131">
        <f t="shared" si="185"/>
        <v>9.8242133924050623E-2</v>
      </c>
      <c r="AI207" s="131">
        <f t="shared" si="185"/>
        <v>9.8242133924050623E-2</v>
      </c>
      <c r="AJ207" s="131">
        <f t="shared" si="185"/>
        <v>9.8242133924050623E-2</v>
      </c>
      <c r="AK207" s="131">
        <f t="shared" si="185"/>
        <v>9.8242133924050623E-2</v>
      </c>
      <c r="AL207" s="131">
        <f t="shared" si="185"/>
        <v>9.8242133924050623E-2</v>
      </c>
      <c r="AM207" s="131">
        <f t="shared" si="185"/>
        <v>9.8242133924050623E-2</v>
      </c>
      <c r="AN207" s="131">
        <f t="shared" si="185"/>
        <v>9.8242133924050623E-2</v>
      </c>
      <c r="AO207" s="131">
        <f t="shared" si="185"/>
        <v>9.8242133924050623E-2</v>
      </c>
      <c r="AP207" s="131">
        <f t="shared" si="185"/>
        <v>9.8242133924050623E-2</v>
      </c>
      <c r="AQ207" s="131">
        <f t="shared" si="185"/>
        <v>9.8242133924050623E-2</v>
      </c>
      <c r="AR207" s="131">
        <f t="shared" si="185"/>
        <v>9.8242133924050623E-2</v>
      </c>
      <c r="AS207" s="131">
        <f t="shared" si="185"/>
        <v>9.8242133924050623E-2</v>
      </c>
      <c r="AT207" s="131">
        <f t="shared" si="185"/>
        <v>9.8242133924050623E-2</v>
      </c>
      <c r="AU207" s="131">
        <f t="shared" si="185"/>
        <v>9.8242133924050623E-2</v>
      </c>
      <c r="AV207" s="131">
        <f t="shared" si="185"/>
        <v>9.8242133924050623E-2</v>
      </c>
      <c r="AW207" s="131">
        <f t="shared" si="185"/>
        <v>9.8242133924050623E-2</v>
      </c>
      <c r="AX207" s="131">
        <f t="shared" si="185"/>
        <v>9.8242133924050623E-2</v>
      </c>
      <c r="AY207" s="131">
        <f t="shared" si="185"/>
        <v>9.8242133924050623E-2</v>
      </c>
      <c r="AZ207" s="131">
        <f t="shared" si="185"/>
        <v>9.8242133924050623E-2</v>
      </c>
      <c r="BA207" s="98"/>
    </row>
    <row r="208" spans="1:53" ht="14.65" customHeight="1">
      <c r="A208" s="2" t="s">
        <v>137</v>
      </c>
      <c r="E208" s="131">
        <f>E207*'1 Inputs'!$E$8</f>
        <v>7.3782E-2</v>
      </c>
      <c r="F208" s="131">
        <f>F207*'1 Inputs'!$E$8</f>
        <v>7.3782E-2</v>
      </c>
      <c r="G208" s="131">
        <f>G207*'1 Inputs'!$E$8</f>
        <v>7.3782E-2</v>
      </c>
      <c r="H208" s="131">
        <f>H207*'1 Inputs'!$E$8</f>
        <v>7.3782E-2</v>
      </c>
      <c r="I208" s="131">
        <f>I207*'1 Inputs'!$E$8</f>
        <v>7.3782E-2</v>
      </c>
      <c r="J208" s="131">
        <f>J207*'1 Inputs'!$E$8</f>
        <v>7.3782E-2</v>
      </c>
      <c r="K208" s="131">
        <f>K207*'1 Inputs'!$E$8</f>
        <v>7.3782E-2</v>
      </c>
      <c r="L208" s="131">
        <f>L207*'1 Inputs'!$E$8</f>
        <v>7.3782E-2</v>
      </c>
      <c r="M208" s="131">
        <f>M207*'1 Inputs'!$E$8</f>
        <v>7.3782E-2</v>
      </c>
      <c r="N208" s="131">
        <f>N207*'1 Inputs'!$E$8</f>
        <v>7.3782E-2</v>
      </c>
      <c r="O208" s="131">
        <f>O207*'1 Inputs'!$E$8</f>
        <v>7.3782E-2</v>
      </c>
      <c r="P208" s="131">
        <f>P207*'1 Inputs'!$E$8</f>
        <v>7.3782E-2</v>
      </c>
      <c r="Q208" s="131">
        <f>Q207*'1 Inputs'!$H$8</f>
        <v>7.3782E-2</v>
      </c>
      <c r="R208" s="131">
        <f>R207*'1 Inputs'!$H$8</f>
        <v>7.3782E-2</v>
      </c>
      <c r="S208" s="131">
        <f>S207*'1 Inputs'!$H$8</f>
        <v>7.3782E-2</v>
      </c>
      <c r="T208" s="131">
        <f>T207*'1 Inputs'!$H$8</f>
        <v>7.3782E-2</v>
      </c>
      <c r="U208" s="131">
        <f>U207*'1 Inputs'!$H$8</f>
        <v>7.3782E-2</v>
      </c>
      <c r="V208" s="131">
        <f>V207*'1 Inputs'!$H$8</f>
        <v>7.3782E-2</v>
      </c>
      <c r="W208" s="131">
        <f>W207*'1 Inputs'!$H$8</f>
        <v>7.3782E-2</v>
      </c>
      <c r="X208" s="131">
        <f>X207*'1 Inputs'!$H$8</f>
        <v>7.3782E-2</v>
      </c>
      <c r="Y208" s="131">
        <f>Y207*'1 Inputs'!$H$8</f>
        <v>7.3782E-2</v>
      </c>
      <c r="Z208" s="131">
        <f>Z207*'1 Inputs'!$H$8</f>
        <v>7.3782E-2</v>
      </c>
      <c r="AA208" s="131">
        <f>AA207*'1 Inputs'!$H$8</f>
        <v>7.3782E-2</v>
      </c>
      <c r="AB208" s="131">
        <f>AB207*'1 Inputs'!$H$8</f>
        <v>7.3782E-2</v>
      </c>
      <c r="AC208" s="131">
        <f>AC207*'1 Inputs'!$K$8</f>
        <v>7.3782E-2</v>
      </c>
      <c r="AD208" s="131">
        <f>AD207*'1 Inputs'!$K$8</f>
        <v>7.3782E-2</v>
      </c>
      <c r="AE208" s="131">
        <f>AE207*'1 Inputs'!$K$8</f>
        <v>7.3782E-2</v>
      </c>
      <c r="AF208" s="131">
        <f>AF207*'1 Inputs'!$K$8</f>
        <v>7.3782E-2</v>
      </c>
      <c r="AG208" s="131">
        <f>AG207*'1 Inputs'!$K$8</f>
        <v>7.3782E-2</v>
      </c>
      <c r="AH208" s="131">
        <f>AH207*'1 Inputs'!$K$8</f>
        <v>7.3782E-2</v>
      </c>
      <c r="AI208" s="131">
        <f>AI207*'1 Inputs'!$K$8</f>
        <v>7.3782E-2</v>
      </c>
      <c r="AJ208" s="131">
        <f>AJ207*'1 Inputs'!$K$8</f>
        <v>7.3782E-2</v>
      </c>
      <c r="AK208" s="131">
        <f>AK207*'1 Inputs'!$K$8</f>
        <v>7.3782E-2</v>
      </c>
      <c r="AL208" s="131">
        <f>AL207*'1 Inputs'!$K$8</f>
        <v>7.3782E-2</v>
      </c>
      <c r="AM208" s="131">
        <f>AM207*'1 Inputs'!$K$8</f>
        <v>7.3782E-2</v>
      </c>
      <c r="AN208" s="131">
        <f>AN207*'1 Inputs'!$K$8</f>
        <v>7.3782E-2</v>
      </c>
      <c r="AO208" s="131">
        <f>AO207*'1 Inputs'!$K$8</f>
        <v>7.3782E-2</v>
      </c>
      <c r="AP208" s="131">
        <f>AP207*'1 Inputs'!$K$8</f>
        <v>7.3782E-2</v>
      </c>
      <c r="AQ208" s="131">
        <f>AQ207*'1 Inputs'!$K$8</f>
        <v>7.3782E-2</v>
      </c>
      <c r="AR208" s="131">
        <f>AR207*'1 Inputs'!$K$8</f>
        <v>7.3782E-2</v>
      </c>
      <c r="AS208" s="131">
        <f>AS207*'1 Inputs'!$K$8</f>
        <v>7.3782E-2</v>
      </c>
      <c r="AT208" s="131">
        <f>AT207*'1 Inputs'!$K$8</f>
        <v>7.3782E-2</v>
      </c>
      <c r="AU208" s="131">
        <f>AU207*'1 Inputs'!$K$8</f>
        <v>7.3782E-2</v>
      </c>
      <c r="AV208" s="131">
        <f>AV207*'1 Inputs'!$K$8</f>
        <v>7.3782E-2</v>
      </c>
      <c r="AW208" s="131">
        <f>AW207*'1 Inputs'!$K$8</f>
        <v>7.3782E-2</v>
      </c>
      <c r="AX208" s="131">
        <f>AX207*'1 Inputs'!$K$8</f>
        <v>7.3782E-2</v>
      </c>
      <c r="AY208" s="131">
        <f>AY207*'1 Inputs'!$K$8</f>
        <v>7.3782E-2</v>
      </c>
      <c r="AZ208" s="131">
        <f>AZ207*'1 Inputs'!$K$8</f>
        <v>7.3782E-2</v>
      </c>
    </row>
    <row r="209" spans="1:52" ht="14.65" customHeight="1">
      <c r="A209" s="2" t="s">
        <v>135</v>
      </c>
      <c r="E209" s="130">
        <f>((E208-('2 Cost of Capital'!$F$10+'2 Cost of Capital'!$F$11))/'1 Inputs'!$E$4)</f>
        <v>0.10249940759664829</v>
      </c>
      <c r="F209" s="130">
        <f>((F208-('2 Cost of Capital'!$F$10+'2 Cost of Capital'!$F$11))/'1 Inputs'!$E$4)</f>
        <v>0.10249940759664829</v>
      </c>
      <c r="G209" s="130">
        <f>((G208-('2 Cost of Capital'!$F$10+'2 Cost of Capital'!$F$11))/'1 Inputs'!$E$4)</f>
        <v>0.10249940759664829</v>
      </c>
      <c r="H209" s="130">
        <f>((H208-('2 Cost of Capital'!$F$10+'2 Cost of Capital'!$F$11))/'1 Inputs'!$E$4)</f>
        <v>0.10249940759664829</v>
      </c>
      <c r="I209" s="130">
        <f>((I208-('2 Cost of Capital'!$F$10+'2 Cost of Capital'!$F$11))/'1 Inputs'!$E$4)</f>
        <v>0.10249940759664829</v>
      </c>
      <c r="J209" s="130">
        <f>((J208-('2 Cost of Capital'!$F$10+'2 Cost of Capital'!$F$11))/'1 Inputs'!$E$4)</f>
        <v>0.10249940759664829</v>
      </c>
      <c r="K209" s="130">
        <f>((K208-('2 Cost of Capital'!$F$10+'2 Cost of Capital'!$F$11))/'1 Inputs'!$E$4)</f>
        <v>0.10249940759664829</v>
      </c>
      <c r="L209" s="130">
        <f>((L208-('2 Cost of Capital'!$F$10+'2 Cost of Capital'!$F$11))/'1 Inputs'!$E$4)</f>
        <v>0.10249940759664829</v>
      </c>
      <c r="M209" s="130">
        <f>((M208-('2 Cost of Capital'!$F$10+'2 Cost of Capital'!$F$11))/'1 Inputs'!$E$4)</f>
        <v>0.10249940759664829</v>
      </c>
      <c r="N209" s="130">
        <f>((N208-('2 Cost of Capital'!$F$10+'2 Cost of Capital'!$F$11))/'1 Inputs'!$E$4)</f>
        <v>0.10249940759664829</v>
      </c>
      <c r="O209" s="130">
        <f>((O208-('2 Cost of Capital'!$F$10+'2 Cost of Capital'!$F$11))/'1 Inputs'!$E$4)</f>
        <v>0.10249940759664829</v>
      </c>
      <c r="P209" s="130">
        <f>((P208-('2 Cost of Capital'!$F$10+'2 Cost of Capital'!$F$11))/'1 Inputs'!$E$4)</f>
        <v>0.10249940759664829</v>
      </c>
      <c r="Q209" s="130">
        <f>((Q208-('2 Cost of Capital'!$F$31+'2 Cost of Capital'!$F32))/'1 Inputs'!$H$4)</f>
        <v>0.10249940759664829</v>
      </c>
      <c r="R209" s="130">
        <f>((R208-('2 Cost of Capital'!$F$31+'2 Cost of Capital'!$F32))/'1 Inputs'!$H$4)</f>
        <v>0.10249940759664829</v>
      </c>
      <c r="S209" s="130">
        <f>((S208-('2 Cost of Capital'!$F$31+'2 Cost of Capital'!$F32))/'1 Inputs'!$H$4)</f>
        <v>0.10249940759664829</v>
      </c>
      <c r="T209" s="130">
        <f>((T208-('2 Cost of Capital'!$F$31+'2 Cost of Capital'!$F32))/'1 Inputs'!$H$4)</f>
        <v>0.10249940759664829</v>
      </c>
      <c r="U209" s="130">
        <f>((U208-('2 Cost of Capital'!$F$31+'2 Cost of Capital'!$F32))/'1 Inputs'!$H$4)</f>
        <v>0.10249940759664829</v>
      </c>
      <c r="V209" s="130">
        <f>((V208-('2 Cost of Capital'!$F$31+'2 Cost of Capital'!$F32))/'1 Inputs'!$H$4)</f>
        <v>0.10249940759664829</v>
      </c>
      <c r="W209" s="130">
        <f>((W208-('2 Cost of Capital'!$F$31+'2 Cost of Capital'!$F32))/'1 Inputs'!$H$4)</f>
        <v>0.10249940759664829</v>
      </c>
      <c r="X209" s="130">
        <f>((X208-('2 Cost of Capital'!$F$31+'2 Cost of Capital'!$F32))/'1 Inputs'!$H$4)</f>
        <v>0.10249940759664829</v>
      </c>
      <c r="Y209" s="130">
        <f>((Y208-('2 Cost of Capital'!$F$31+'2 Cost of Capital'!$F32))/'1 Inputs'!$H$4)</f>
        <v>0.10249940759664829</v>
      </c>
      <c r="Z209" s="130">
        <f>((Z208-('2 Cost of Capital'!$F$31+'2 Cost of Capital'!$F32))/'1 Inputs'!$H$4)</f>
        <v>0.10249940759664829</v>
      </c>
      <c r="AA209" s="130">
        <f>((AA208-('2 Cost of Capital'!$F$31+'2 Cost of Capital'!$F32))/'1 Inputs'!$H$4)</f>
        <v>0.10249940759664829</v>
      </c>
      <c r="AB209" s="130">
        <f>((AB208-('2 Cost of Capital'!$F$31+'2 Cost of Capital'!$F32))/'1 Inputs'!$H$4)</f>
        <v>0.10249940759664829</v>
      </c>
      <c r="AC209" s="130">
        <f>((AC208-('2 Cost of Capital'!$F$53+'2 Cost of Capital'!$F$54))/'1 Inputs'!$K$4)</f>
        <v>0.10249940759664829</v>
      </c>
      <c r="AD209" s="130">
        <f>((AD208-('2 Cost of Capital'!$F$53+'2 Cost of Capital'!$F$54))/'1 Inputs'!$K$4)</f>
        <v>0.10249940759664829</v>
      </c>
      <c r="AE209" s="130">
        <f>((AE208-('2 Cost of Capital'!$F$53+'2 Cost of Capital'!$F$54))/'1 Inputs'!$K$4)</f>
        <v>0.10249940759664829</v>
      </c>
      <c r="AF209" s="130">
        <f>((AF208-('2 Cost of Capital'!$F$53+'2 Cost of Capital'!$F$54))/'1 Inputs'!$K$4)</f>
        <v>0.10249940759664829</v>
      </c>
      <c r="AG209" s="130">
        <f>((AG208-('2 Cost of Capital'!$F$53+'2 Cost of Capital'!$F$54))/'1 Inputs'!$K$4)</f>
        <v>0.10249940759664829</v>
      </c>
      <c r="AH209" s="130">
        <f>((AH208-('2 Cost of Capital'!$F$53+'2 Cost of Capital'!$F$54))/'1 Inputs'!$K$4)</f>
        <v>0.10249940759664829</v>
      </c>
      <c r="AI209" s="130">
        <f>((AI208-('2 Cost of Capital'!$F$53+'2 Cost of Capital'!$F$54))/'1 Inputs'!$K$4)</f>
        <v>0.10249940759664829</v>
      </c>
      <c r="AJ209" s="130">
        <f>((AJ208-('2 Cost of Capital'!$F$53+'2 Cost of Capital'!$F$54))/'1 Inputs'!$K$4)</f>
        <v>0.10249940759664829</v>
      </c>
      <c r="AK209" s="130">
        <f>((AK208-('2 Cost of Capital'!$F$53+'2 Cost of Capital'!$F$54))/'1 Inputs'!$K$4)</f>
        <v>0.10249940759664829</v>
      </c>
      <c r="AL209" s="130">
        <f>((AL208-('2 Cost of Capital'!$F$53+'2 Cost of Capital'!$F$54))/'1 Inputs'!$K$4)</f>
        <v>0.10249940759664829</v>
      </c>
      <c r="AM209" s="130">
        <f>((AM208-('2 Cost of Capital'!$F$53+'2 Cost of Capital'!$F$54))/'1 Inputs'!$K$4)</f>
        <v>0.10249940759664829</v>
      </c>
      <c r="AN209" s="130">
        <f>((AN208-('2 Cost of Capital'!$F$53+'2 Cost of Capital'!$F$54))/'1 Inputs'!$K$4)</f>
        <v>0.10249940759664829</v>
      </c>
      <c r="AO209" s="130">
        <f>((AO208-('2 Cost of Capital'!$F$53+'2 Cost of Capital'!$F$54))/'1 Inputs'!$K$4)</f>
        <v>0.10249940759664829</v>
      </c>
      <c r="AP209" s="130">
        <f>((AP208-('2 Cost of Capital'!$F$53+'2 Cost of Capital'!$F$54))/'1 Inputs'!$K$4)</f>
        <v>0.10249940759664829</v>
      </c>
      <c r="AQ209" s="130">
        <f>((AQ208-('2 Cost of Capital'!$F$53+'2 Cost of Capital'!$F$54))/'1 Inputs'!$K$4)</f>
        <v>0.10249940759664829</v>
      </c>
      <c r="AR209" s="130">
        <f>((AR208-('2 Cost of Capital'!$F$53+'2 Cost of Capital'!$F$54))/'1 Inputs'!$K$4)</f>
        <v>0.10249940759664829</v>
      </c>
      <c r="AS209" s="130">
        <f>((AS208-('2 Cost of Capital'!$F$53+'2 Cost of Capital'!$F$54))/'1 Inputs'!$K$4)</f>
        <v>0.10249940759664829</v>
      </c>
      <c r="AT209" s="130">
        <f>((AT208-('2 Cost of Capital'!$F$53+'2 Cost of Capital'!$F$54))/'1 Inputs'!$K$4)</f>
        <v>0.10249940759664829</v>
      </c>
      <c r="AU209" s="130">
        <f>((AU208-('2 Cost of Capital'!$F$53+'2 Cost of Capital'!$F$54))/'1 Inputs'!$K$4)</f>
        <v>0.10249940759664829</v>
      </c>
      <c r="AV209" s="130">
        <f>((AV208-('2 Cost of Capital'!$F$53+'2 Cost of Capital'!$F$54))/'1 Inputs'!$K$4)</f>
        <v>0.10249940759664829</v>
      </c>
      <c r="AW209" s="130">
        <f>((AW208-('2 Cost of Capital'!$F$53+'2 Cost of Capital'!$F$54))/'1 Inputs'!$K$4)</f>
        <v>0.10249940759664829</v>
      </c>
      <c r="AX209" s="130">
        <f>((AX208-('2 Cost of Capital'!$F$53+'2 Cost of Capital'!$F$54))/'1 Inputs'!$K$4)</f>
        <v>0.10249940759664829</v>
      </c>
      <c r="AY209" s="130">
        <f>((AY208-('2 Cost of Capital'!$F$53+'2 Cost of Capital'!$F$54))/'1 Inputs'!$K$4)</f>
        <v>0.10249940759664829</v>
      </c>
      <c r="AZ209" s="130">
        <f>((AZ208-('2 Cost of Capital'!$F$53+'2 Cost of Capital'!$F$54))/'1 Inputs'!$K$4)</f>
        <v>0.10249940759664829</v>
      </c>
    </row>
    <row r="210" spans="1:52" ht="14.65" customHeight="1"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0"/>
      <c r="AJ210" s="130"/>
      <c r="AK210" s="130"/>
      <c r="AL210" s="130"/>
      <c r="AM210" s="130"/>
      <c r="AN210" s="130"/>
      <c r="AO210" s="130"/>
      <c r="AP210" s="130"/>
      <c r="AQ210" s="130"/>
      <c r="AR210" s="130"/>
      <c r="AS210" s="130"/>
      <c r="AT210" s="130"/>
      <c r="AU210" s="130"/>
      <c r="AV210" s="130"/>
      <c r="AW210" s="130"/>
      <c r="AX210" s="130"/>
      <c r="AY210" s="130"/>
      <c r="AZ210" s="130"/>
    </row>
    <row r="211" spans="1:52" ht="14.65" customHeight="1">
      <c r="A211" s="29" t="s">
        <v>56</v>
      </c>
      <c r="B211" s="29"/>
      <c r="C211" s="29"/>
      <c r="D211" s="29"/>
      <c r="E211" s="22">
        <f>'1 Inputs'!$E$3/'1 Inputs'!$E$8/12*E189</f>
        <v>-1269.9187573247468</v>
      </c>
      <c r="F211" s="22">
        <f>'1 Inputs'!$E$3/'1 Inputs'!$E$8/12*F189</f>
        <v>-2545.6256137065188</v>
      </c>
      <c r="G211" s="22">
        <f>'1 Inputs'!$E$3/'1 Inputs'!$E$8/12*G189</f>
        <v>-3371.6372888954429</v>
      </c>
      <c r="H211" s="22">
        <f>'1 Inputs'!$E$3/'1 Inputs'!$E$8/12*H189</f>
        <v>-3707.4289026478482</v>
      </c>
      <c r="I211" s="22">
        <f>'1 Inputs'!$E$3/'1 Inputs'!$E$8/12*I189</f>
        <v>-3971.0944164110124</v>
      </c>
      <c r="J211" s="22">
        <f>'1 Inputs'!$E$3/'1 Inputs'!$E$8/12*J189</f>
        <v>-4205.23816893</v>
      </c>
      <c r="K211" s="22">
        <f>'1 Inputs'!$E$3/'1 Inputs'!$E$8/12*K189</f>
        <v>-4432.8324458540501</v>
      </c>
      <c r="L211" s="22">
        <f>'1 Inputs'!$E$3/'1 Inputs'!$E$8/12*L189</f>
        <v>-4659.2150697930374</v>
      </c>
      <c r="M211" s="22">
        <f>'1 Inputs'!$E$3/'1 Inputs'!$E$8/12*M189</f>
        <v>-4885.3930226196835</v>
      </c>
      <c r="N211" s="22">
        <f>'1 Inputs'!$E$3/'1 Inputs'!$E$8/12*N189</f>
        <v>-5113.413015457405</v>
      </c>
      <c r="O211" s="22">
        <f>'1 Inputs'!$E$3/'1 Inputs'!$E$8/12*O189</f>
        <v>-5360.1235742741774</v>
      </c>
      <c r="P211" s="22">
        <f>'1 Inputs'!$E$3/'1 Inputs'!$E$8/12*P189</f>
        <v>-5629.9292214075949</v>
      </c>
      <c r="Q211" s="22">
        <f>'1 Inputs'!$H$3/'1 Inputs'!$H$8/12*Q189</f>
        <v>-5917.524881625759</v>
      </c>
      <c r="R211" s="22">
        <f>'1 Inputs'!$H$3/'1 Inputs'!$H$8/12*R189</f>
        <v>-6207.5847820365188</v>
      </c>
      <c r="S211" s="22">
        <f>'1 Inputs'!$H$3/'1 Inputs'!$H$8/12*S189</f>
        <v>-6500.1171094843667</v>
      </c>
      <c r="T211" s="22">
        <f>'1 Inputs'!$H$3/'1 Inputs'!$H$8/12*T189</f>
        <v>-6792.1745999515824</v>
      </c>
      <c r="U211" s="22">
        <f>'1 Inputs'!$H$3/'1 Inputs'!$H$8/12*U189</f>
        <v>-7075.8978827242399</v>
      </c>
      <c r="V211" s="22">
        <f>'1 Inputs'!$H$3/'1 Inputs'!$H$8/12*V189</f>
        <v>-7344.1480294038602</v>
      </c>
      <c r="W211" s="22">
        <f>'1 Inputs'!$H$3/'1 Inputs'!$H$8/12*W189</f>
        <v>-7606.2907900912023</v>
      </c>
      <c r="X211" s="22">
        <f>'1 Inputs'!$H$3/'1 Inputs'!$H$8/12*X189</f>
        <v>-7867.6803610851266</v>
      </c>
      <c r="Y211" s="22">
        <f>'1 Inputs'!$H$3/'1 Inputs'!$H$8/12*Y189</f>
        <v>-8129.3564716363289</v>
      </c>
      <c r="Z211" s="22">
        <f>'1 Inputs'!$H$3/'1 Inputs'!$H$8/12*Z189</f>
        <v>-8393.3576460237346</v>
      </c>
      <c r="AA211" s="22">
        <f>'1 Inputs'!$H$3/'1 Inputs'!$H$8/12*AA189</f>
        <v>-8676.6306523492403</v>
      </c>
      <c r="AB211" s="22">
        <f>'1 Inputs'!$H$3/'1 Inputs'!$H$8/12*AB189</f>
        <v>-8983.5963866394304</v>
      </c>
      <c r="AC211" s="22">
        <f>'1 Inputs'!$K$3/'1 Inputs'!$K$8/12*AC189</f>
        <v>-9304.5125039468348</v>
      </c>
      <c r="AD211" s="22">
        <f>'1 Inputs'!$K$3/'1 Inputs'!$K$8/12*AD189</f>
        <v>-9633.1570024562661</v>
      </c>
      <c r="AE211" s="22">
        <f>'1 Inputs'!$K$3/'1 Inputs'!$K$8/12*AE189</f>
        <v>-9966.7954761068358</v>
      </c>
      <c r="AF211" s="22">
        <f>'1 Inputs'!$K$3/'1 Inputs'!$K$8/12*AF189</f>
        <v>-10299.877244331836</v>
      </c>
      <c r="AG211" s="22">
        <f>'1 Inputs'!$K$3/'1 Inputs'!$K$8/12*AG189</f>
        <v>-10620.220282524684</v>
      </c>
      <c r="AH211" s="22">
        <f>'1 Inputs'!$K$3/'1 Inputs'!$K$8/12*AH189</f>
        <v>-10923.665673682595</v>
      </c>
      <c r="AI211" s="22">
        <f>'1 Inputs'!$K$3/'1 Inputs'!$K$8/12*AI189</f>
        <v>-11220.766260357912</v>
      </c>
      <c r="AJ211" s="22">
        <f>'1 Inputs'!$K$3/'1 Inputs'!$K$8/12*AJ189</f>
        <v>-11517.383823208102</v>
      </c>
      <c r="AK211" s="22">
        <f>'1 Inputs'!$K$3/'1 Inputs'!$K$8/12*AK189</f>
        <v>-11817.194255410823</v>
      </c>
      <c r="AL211" s="22">
        <f>'1 Inputs'!$K$3/'1 Inputs'!$K$8/12*AL189</f>
        <v>-12122.579928713734</v>
      </c>
      <c r="AM211" s="22">
        <f>'1 Inputs'!$K$3/'1 Inputs'!$K$8/12*AM189</f>
        <v>-12450.070082149557</v>
      </c>
      <c r="AN211" s="22">
        <f>'1 Inputs'!$K$3/'1 Inputs'!$K$8/12*AN189</f>
        <v>-12800.524334390126</v>
      </c>
      <c r="AO211" s="22">
        <f>'1 Inputs'!$K$3/'1 Inputs'!$K$8/12*AO189</f>
        <v>-13130.208562150252</v>
      </c>
      <c r="AP211" s="22">
        <f>'1 Inputs'!$K$3/'1 Inputs'!$K$8/12*AP189</f>
        <v>-13464.297312247974</v>
      </c>
      <c r="AQ211" s="22">
        <f>'1 Inputs'!$K$3/'1 Inputs'!$K$8/12*AQ189</f>
        <v>-13802.242066102215</v>
      </c>
      <c r="AR211" s="22">
        <f>'1 Inputs'!$K$3/'1 Inputs'!$K$8/12*AR189</f>
        <v>-14140.678030626075</v>
      </c>
      <c r="AS211" s="22">
        <f>'1 Inputs'!$K$3/'1 Inputs'!$K$8/12*AS189</f>
        <v>-14465.384656934049</v>
      </c>
      <c r="AT211" s="22">
        <f>'1 Inputs'!$K$3/'1 Inputs'!$K$8/12*AT189</f>
        <v>-14771.327035662531</v>
      </c>
      <c r="AU211" s="22">
        <f>'1 Inputs'!$K$3/'1 Inputs'!$K$8/12*AU189</f>
        <v>-15068.443996026836</v>
      </c>
      <c r="AV211" s="22">
        <f>'1 Inputs'!$K$3/'1 Inputs'!$K$8/12*AV189</f>
        <v>-15363.587926868164</v>
      </c>
      <c r="AW211" s="22">
        <f>'1 Inputs'!$K$3/'1 Inputs'!$K$8/12*AW189</f>
        <v>-15658.478065530189</v>
      </c>
      <c r="AX211" s="22">
        <f>'1 Inputs'!$K$3/'1 Inputs'!$K$8/12*AX189</f>
        <v>-15955.333046870695</v>
      </c>
      <c r="AY211" s="22">
        <f>'1 Inputs'!$K$3/'1 Inputs'!$K$8/12*AY189</f>
        <v>-16266.842479854873</v>
      </c>
      <c r="AZ211" s="22">
        <f>'1 Inputs'!$K$3/'1 Inputs'!$K$8/12*AZ189</f>
        <v>-16611.631435705822</v>
      </c>
    </row>
    <row r="212" spans="1:52" ht="14.65" customHeight="1">
      <c r="A212" s="28" t="s">
        <v>138</v>
      </c>
      <c r="D212" s="2"/>
      <c r="E212" s="131">
        <f t="shared" ref="E212:AZ212" si="186">E211/E189*12</f>
        <v>9.8242133924050623E-2</v>
      </c>
      <c r="F212" s="131">
        <f t="shared" si="186"/>
        <v>9.8242133924050623E-2</v>
      </c>
      <c r="G212" s="131">
        <f t="shared" si="186"/>
        <v>9.8242133924050623E-2</v>
      </c>
      <c r="H212" s="131">
        <f t="shared" si="186"/>
        <v>9.8242133924050623E-2</v>
      </c>
      <c r="I212" s="131">
        <f t="shared" si="186"/>
        <v>9.8242133924050623E-2</v>
      </c>
      <c r="J212" s="131">
        <f t="shared" si="186"/>
        <v>9.8242133924050623E-2</v>
      </c>
      <c r="K212" s="131">
        <f t="shared" si="186"/>
        <v>9.8242133924050623E-2</v>
      </c>
      <c r="L212" s="131">
        <f t="shared" si="186"/>
        <v>9.8242133924050623E-2</v>
      </c>
      <c r="M212" s="131">
        <f t="shared" si="186"/>
        <v>9.8242133924050623E-2</v>
      </c>
      <c r="N212" s="131">
        <f t="shared" si="186"/>
        <v>9.8242133924050623E-2</v>
      </c>
      <c r="O212" s="131">
        <f t="shared" si="186"/>
        <v>9.8242133924050623E-2</v>
      </c>
      <c r="P212" s="131">
        <f t="shared" si="186"/>
        <v>9.8242133924050623E-2</v>
      </c>
      <c r="Q212" s="131">
        <f t="shared" si="186"/>
        <v>9.8242133924050623E-2</v>
      </c>
      <c r="R212" s="131">
        <f t="shared" si="186"/>
        <v>9.8242133924050623E-2</v>
      </c>
      <c r="S212" s="131">
        <f t="shared" si="186"/>
        <v>9.8242133924050623E-2</v>
      </c>
      <c r="T212" s="131">
        <f t="shared" si="186"/>
        <v>9.8242133924050623E-2</v>
      </c>
      <c r="U212" s="131">
        <f t="shared" si="186"/>
        <v>9.8242133924050623E-2</v>
      </c>
      <c r="V212" s="131">
        <f t="shared" si="186"/>
        <v>9.8242133924050623E-2</v>
      </c>
      <c r="W212" s="131">
        <f t="shared" si="186"/>
        <v>9.8242133924050623E-2</v>
      </c>
      <c r="X212" s="131">
        <f t="shared" si="186"/>
        <v>9.8242133924050623E-2</v>
      </c>
      <c r="Y212" s="131">
        <f t="shared" si="186"/>
        <v>9.8242133924050623E-2</v>
      </c>
      <c r="Z212" s="131">
        <f t="shared" si="186"/>
        <v>9.8242133924050623E-2</v>
      </c>
      <c r="AA212" s="131">
        <f t="shared" si="186"/>
        <v>9.8242133924050623E-2</v>
      </c>
      <c r="AB212" s="131">
        <f t="shared" si="186"/>
        <v>9.8242133924050623E-2</v>
      </c>
      <c r="AC212" s="131">
        <f t="shared" si="186"/>
        <v>9.8242133924050623E-2</v>
      </c>
      <c r="AD212" s="131">
        <f t="shared" si="186"/>
        <v>9.8242133924050623E-2</v>
      </c>
      <c r="AE212" s="131">
        <f t="shared" si="186"/>
        <v>9.8242133924050623E-2</v>
      </c>
      <c r="AF212" s="131">
        <f t="shared" si="186"/>
        <v>9.8242133924050623E-2</v>
      </c>
      <c r="AG212" s="131">
        <f t="shared" si="186"/>
        <v>9.8242133924050623E-2</v>
      </c>
      <c r="AH212" s="131">
        <f t="shared" si="186"/>
        <v>9.8242133924050623E-2</v>
      </c>
      <c r="AI212" s="131">
        <f t="shared" si="186"/>
        <v>9.8242133924050623E-2</v>
      </c>
      <c r="AJ212" s="131">
        <f t="shared" si="186"/>
        <v>9.8242133924050623E-2</v>
      </c>
      <c r="AK212" s="131">
        <f t="shared" si="186"/>
        <v>9.8242133924050623E-2</v>
      </c>
      <c r="AL212" s="131">
        <f t="shared" si="186"/>
        <v>9.8242133924050623E-2</v>
      </c>
      <c r="AM212" s="131">
        <f t="shared" si="186"/>
        <v>9.8242133924050623E-2</v>
      </c>
      <c r="AN212" s="131">
        <f t="shared" si="186"/>
        <v>9.8242133924050623E-2</v>
      </c>
      <c r="AO212" s="131">
        <f t="shared" si="186"/>
        <v>9.8242133924050623E-2</v>
      </c>
      <c r="AP212" s="131">
        <f t="shared" si="186"/>
        <v>9.8242133924050623E-2</v>
      </c>
      <c r="AQ212" s="131">
        <f t="shared" si="186"/>
        <v>9.8242133924050623E-2</v>
      </c>
      <c r="AR212" s="131">
        <f t="shared" si="186"/>
        <v>9.8242133924050623E-2</v>
      </c>
      <c r="AS212" s="131">
        <f t="shared" si="186"/>
        <v>9.8242133924050623E-2</v>
      </c>
      <c r="AT212" s="131">
        <f t="shared" si="186"/>
        <v>9.8242133924050623E-2</v>
      </c>
      <c r="AU212" s="131">
        <f t="shared" si="186"/>
        <v>9.8242133924050623E-2</v>
      </c>
      <c r="AV212" s="131">
        <f t="shared" si="186"/>
        <v>9.8242133924050623E-2</v>
      </c>
      <c r="AW212" s="131">
        <f t="shared" si="186"/>
        <v>9.8242133924050623E-2</v>
      </c>
      <c r="AX212" s="131">
        <f t="shared" si="186"/>
        <v>9.8242133924050623E-2</v>
      </c>
      <c r="AY212" s="131">
        <f t="shared" si="186"/>
        <v>9.8242133924050623E-2</v>
      </c>
      <c r="AZ212" s="131">
        <f t="shared" si="186"/>
        <v>9.8242133924050623E-2</v>
      </c>
    </row>
    <row r="213" spans="1:52" ht="14.65" customHeight="1">
      <c r="A213" s="2" t="s">
        <v>137</v>
      </c>
      <c r="D213" s="2"/>
      <c r="E213" s="131">
        <f>E212*'1 Inputs'!$E$8</f>
        <v>7.3782E-2</v>
      </c>
      <c r="F213" s="131">
        <f>F212*'1 Inputs'!$E$8</f>
        <v>7.3782E-2</v>
      </c>
      <c r="G213" s="131">
        <f>G212*'1 Inputs'!$E$8</f>
        <v>7.3782E-2</v>
      </c>
      <c r="H213" s="131">
        <f>H212*'1 Inputs'!$E$8</f>
        <v>7.3782E-2</v>
      </c>
      <c r="I213" s="131">
        <f>I212*'1 Inputs'!$E$8</f>
        <v>7.3782E-2</v>
      </c>
      <c r="J213" s="131">
        <f>J212*'1 Inputs'!$E$8</f>
        <v>7.3782E-2</v>
      </c>
      <c r="K213" s="131">
        <f>K212*'1 Inputs'!$E$8</f>
        <v>7.3782E-2</v>
      </c>
      <c r="L213" s="131">
        <f>L212*'1 Inputs'!$E$8</f>
        <v>7.3782E-2</v>
      </c>
      <c r="M213" s="131">
        <f>M212*'1 Inputs'!$E$8</f>
        <v>7.3782E-2</v>
      </c>
      <c r="N213" s="131">
        <f>N212*'1 Inputs'!$E$8</f>
        <v>7.3782E-2</v>
      </c>
      <c r="O213" s="131">
        <f>O212*'1 Inputs'!$E$8</f>
        <v>7.3782E-2</v>
      </c>
      <c r="P213" s="131">
        <f>P212*'1 Inputs'!$E$8</f>
        <v>7.3782E-2</v>
      </c>
      <c r="Q213" s="131">
        <f>Q212*'1 Inputs'!$H$8</f>
        <v>7.3782E-2</v>
      </c>
      <c r="R213" s="131">
        <f>R212*'1 Inputs'!$H$8</f>
        <v>7.3782E-2</v>
      </c>
      <c r="S213" s="131">
        <f>S212*'1 Inputs'!$H$8</f>
        <v>7.3782E-2</v>
      </c>
      <c r="T213" s="131">
        <f>T212*'1 Inputs'!$H$8</f>
        <v>7.3782E-2</v>
      </c>
      <c r="U213" s="131">
        <f>U212*'1 Inputs'!$H$8</f>
        <v>7.3782E-2</v>
      </c>
      <c r="V213" s="131">
        <f>V212*'1 Inputs'!$H$8</f>
        <v>7.3782E-2</v>
      </c>
      <c r="W213" s="131">
        <f>W212*'1 Inputs'!$H$8</f>
        <v>7.3782E-2</v>
      </c>
      <c r="X213" s="131">
        <f>X212*'1 Inputs'!$H$8</f>
        <v>7.3782E-2</v>
      </c>
      <c r="Y213" s="131">
        <f>Y212*'1 Inputs'!$H$8</f>
        <v>7.3782E-2</v>
      </c>
      <c r="Z213" s="131">
        <f>Z212*'1 Inputs'!$H$8</f>
        <v>7.3782E-2</v>
      </c>
      <c r="AA213" s="131">
        <f>AA212*'1 Inputs'!$H$8</f>
        <v>7.3782E-2</v>
      </c>
      <c r="AB213" s="131">
        <f>AB212*'1 Inputs'!$H$8</f>
        <v>7.3782E-2</v>
      </c>
      <c r="AC213" s="131">
        <f>AC212*'1 Inputs'!$K$8</f>
        <v>7.3782E-2</v>
      </c>
      <c r="AD213" s="131">
        <f>AD212*'1 Inputs'!$K$8</f>
        <v>7.3782E-2</v>
      </c>
      <c r="AE213" s="131">
        <f>AE212*'1 Inputs'!$K$8</f>
        <v>7.3782E-2</v>
      </c>
      <c r="AF213" s="131">
        <f>AF212*'1 Inputs'!$K$8</f>
        <v>7.3782E-2</v>
      </c>
      <c r="AG213" s="131">
        <f>AG212*'1 Inputs'!$K$8</f>
        <v>7.3782E-2</v>
      </c>
      <c r="AH213" s="131">
        <f>AH212*'1 Inputs'!$K$8</f>
        <v>7.3782E-2</v>
      </c>
      <c r="AI213" s="131">
        <f>AI212*'1 Inputs'!$K$8</f>
        <v>7.3782E-2</v>
      </c>
      <c r="AJ213" s="131">
        <f>AJ212*'1 Inputs'!$K$8</f>
        <v>7.3782E-2</v>
      </c>
      <c r="AK213" s="131">
        <f>AK212*'1 Inputs'!$K$8</f>
        <v>7.3782E-2</v>
      </c>
      <c r="AL213" s="131">
        <f>AL212*'1 Inputs'!$K$8</f>
        <v>7.3782E-2</v>
      </c>
      <c r="AM213" s="131">
        <f>AM212*'1 Inputs'!$K$8</f>
        <v>7.3782E-2</v>
      </c>
      <c r="AN213" s="131">
        <f>AN212*'1 Inputs'!$K$8</f>
        <v>7.3782E-2</v>
      </c>
      <c r="AO213" s="131">
        <f>AO212*'1 Inputs'!$K$8</f>
        <v>7.3782E-2</v>
      </c>
      <c r="AP213" s="131">
        <f>AP212*'1 Inputs'!$K$8</f>
        <v>7.3782E-2</v>
      </c>
      <c r="AQ213" s="131">
        <f>AQ212*'1 Inputs'!$K$8</f>
        <v>7.3782E-2</v>
      </c>
      <c r="AR213" s="131">
        <f>AR212*'1 Inputs'!$K$8</f>
        <v>7.3782E-2</v>
      </c>
      <c r="AS213" s="131">
        <f>AS212*'1 Inputs'!$K$8</f>
        <v>7.3782E-2</v>
      </c>
      <c r="AT213" s="131">
        <f>AT212*'1 Inputs'!$K$8</f>
        <v>7.3782E-2</v>
      </c>
      <c r="AU213" s="131">
        <f>AU212*'1 Inputs'!$K$8</f>
        <v>7.3782E-2</v>
      </c>
      <c r="AV213" s="131">
        <f>AV212*'1 Inputs'!$K$8</f>
        <v>7.3782E-2</v>
      </c>
      <c r="AW213" s="131">
        <f>AW212*'1 Inputs'!$K$8</f>
        <v>7.3782E-2</v>
      </c>
      <c r="AX213" s="131">
        <f>AX212*'1 Inputs'!$K$8</f>
        <v>7.3782E-2</v>
      </c>
      <c r="AY213" s="131">
        <f>AY212*'1 Inputs'!$K$8</f>
        <v>7.3782E-2</v>
      </c>
      <c r="AZ213" s="131">
        <f>AZ212*'1 Inputs'!$K$8</f>
        <v>7.3782E-2</v>
      </c>
    </row>
    <row r="214" spans="1:52" ht="14.65" customHeight="1">
      <c r="A214" s="2" t="s">
        <v>135</v>
      </c>
      <c r="D214" s="2"/>
      <c r="E214" s="130">
        <f>((E213-('2 Cost of Capital'!$F$10+'2 Cost of Capital'!$F$11))/'1 Inputs'!$E$4)</f>
        <v>0.10249940759664829</v>
      </c>
      <c r="F214" s="130">
        <f>((F213-('2 Cost of Capital'!$F$10+'2 Cost of Capital'!$F$11))/'1 Inputs'!$E$4)</f>
        <v>0.10249940759664829</v>
      </c>
      <c r="G214" s="130">
        <f>((G213-('2 Cost of Capital'!$F$10+'2 Cost of Capital'!$F$11))/'1 Inputs'!$E$4)</f>
        <v>0.10249940759664829</v>
      </c>
      <c r="H214" s="130">
        <f>((H213-('2 Cost of Capital'!$F$10+'2 Cost of Capital'!$F$11))/'1 Inputs'!$E$4)</f>
        <v>0.10249940759664829</v>
      </c>
      <c r="I214" s="130">
        <f>((I213-('2 Cost of Capital'!$F$10+'2 Cost of Capital'!$F$11))/'1 Inputs'!$E$4)</f>
        <v>0.10249940759664829</v>
      </c>
      <c r="J214" s="130">
        <f>((J213-('2 Cost of Capital'!$F$10+'2 Cost of Capital'!$F$11))/'1 Inputs'!$E$4)</f>
        <v>0.10249940759664829</v>
      </c>
      <c r="K214" s="130">
        <f>((K213-('2 Cost of Capital'!$F$10+'2 Cost of Capital'!$F$11))/'1 Inputs'!$E$4)</f>
        <v>0.10249940759664829</v>
      </c>
      <c r="L214" s="130">
        <f>((L213-('2 Cost of Capital'!$F$10+'2 Cost of Capital'!$F$11))/'1 Inputs'!$E$4)</f>
        <v>0.10249940759664829</v>
      </c>
      <c r="M214" s="130">
        <f>((M213-('2 Cost of Capital'!$F$10+'2 Cost of Capital'!$F$11))/'1 Inputs'!$E$4)</f>
        <v>0.10249940759664829</v>
      </c>
      <c r="N214" s="130">
        <f>((N213-('2 Cost of Capital'!$F$10+'2 Cost of Capital'!$F$11))/'1 Inputs'!$E$4)</f>
        <v>0.10249940759664829</v>
      </c>
      <c r="O214" s="130">
        <f>((O213-('2 Cost of Capital'!$F$10+'2 Cost of Capital'!$F$11))/'1 Inputs'!$E$4)</f>
        <v>0.10249940759664829</v>
      </c>
      <c r="P214" s="130">
        <f>((P213-('2 Cost of Capital'!$F$10+'2 Cost of Capital'!$F$11))/'1 Inputs'!$E$4)</f>
        <v>0.10249940759664829</v>
      </c>
      <c r="Q214" s="130">
        <f>((Q213-('2 Cost of Capital'!$F$31+'2 Cost of Capital'!$F$32))/'1 Inputs'!$H$4)</f>
        <v>0.10249940759664829</v>
      </c>
      <c r="R214" s="130">
        <f>((R213-('2 Cost of Capital'!$F$31+'2 Cost of Capital'!$F$32))/'1 Inputs'!$H$4)</f>
        <v>0.10249940759664829</v>
      </c>
      <c r="S214" s="130">
        <f>((S213-('2 Cost of Capital'!$F$31+'2 Cost of Capital'!$F$32))/'1 Inputs'!$H$4)</f>
        <v>0.10249940759664829</v>
      </c>
      <c r="T214" s="130">
        <f>((T213-('2 Cost of Capital'!$F$31+'2 Cost of Capital'!$F$32))/'1 Inputs'!$H$4)</f>
        <v>0.10249940759664829</v>
      </c>
      <c r="U214" s="130">
        <f>((U213-('2 Cost of Capital'!$F$31+'2 Cost of Capital'!$F$32))/'1 Inputs'!$H$4)</f>
        <v>0.10249940759664829</v>
      </c>
      <c r="V214" s="130">
        <f>((V213-('2 Cost of Capital'!$F$31+'2 Cost of Capital'!$F$32))/'1 Inputs'!$H$4)</f>
        <v>0.10249940759664829</v>
      </c>
      <c r="W214" s="130">
        <f>((W213-('2 Cost of Capital'!$F$31+'2 Cost of Capital'!$F$32))/'1 Inputs'!$H$4)</f>
        <v>0.10249940759664829</v>
      </c>
      <c r="X214" s="130">
        <f>((X213-('2 Cost of Capital'!$F$31+'2 Cost of Capital'!$F$32))/'1 Inputs'!$H$4)</f>
        <v>0.10249940759664829</v>
      </c>
      <c r="Y214" s="130">
        <f>((Y213-('2 Cost of Capital'!$F$31+'2 Cost of Capital'!$F$32))/'1 Inputs'!$H$4)</f>
        <v>0.10249940759664829</v>
      </c>
      <c r="Z214" s="130">
        <f>((Z213-('2 Cost of Capital'!$F$31+'2 Cost of Capital'!$F$32))/'1 Inputs'!$H$4)</f>
        <v>0.10249940759664829</v>
      </c>
      <c r="AA214" s="130">
        <f>((AA213-('2 Cost of Capital'!$F$31+'2 Cost of Capital'!$F$32))/'1 Inputs'!$H$4)</f>
        <v>0.10249940759664829</v>
      </c>
      <c r="AB214" s="130">
        <f>((AB213-('2 Cost of Capital'!$F$31+'2 Cost of Capital'!$F$32))/'1 Inputs'!$H$4)</f>
        <v>0.10249940759664829</v>
      </c>
      <c r="AC214" s="130">
        <f>((AC213-('2 Cost of Capital'!$F$53+'2 Cost of Capital'!$F$54))/'1 Inputs'!$K$4)</f>
        <v>0.10249940759664829</v>
      </c>
      <c r="AD214" s="130">
        <f>((AD213-('2 Cost of Capital'!$F$53+'2 Cost of Capital'!$F$54))/'1 Inputs'!$K$4)</f>
        <v>0.10249940759664829</v>
      </c>
      <c r="AE214" s="130">
        <f>((AE213-('2 Cost of Capital'!$F$53+'2 Cost of Capital'!$F$54))/'1 Inputs'!$K$4)</f>
        <v>0.10249940759664829</v>
      </c>
      <c r="AF214" s="130">
        <f>((AF213-('2 Cost of Capital'!$F$53+'2 Cost of Capital'!$F$54))/'1 Inputs'!$K$4)</f>
        <v>0.10249940759664829</v>
      </c>
      <c r="AG214" s="130">
        <f>((AG213-('2 Cost of Capital'!$F$53+'2 Cost of Capital'!$F$54))/'1 Inputs'!$K$4)</f>
        <v>0.10249940759664829</v>
      </c>
      <c r="AH214" s="130">
        <f>((AH213-('2 Cost of Capital'!$F$53+'2 Cost of Capital'!$F$54))/'1 Inputs'!$K$4)</f>
        <v>0.10249940759664829</v>
      </c>
      <c r="AI214" s="130">
        <f>((AI213-('2 Cost of Capital'!$F$53+'2 Cost of Capital'!$F$54))/'1 Inputs'!$K$4)</f>
        <v>0.10249940759664829</v>
      </c>
      <c r="AJ214" s="130">
        <f>((AJ213-('2 Cost of Capital'!$F$53+'2 Cost of Capital'!$F$54))/'1 Inputs'!$K$4)</f>
        <v>0.10249940759664829</v>
      </c>
      <c r="AK214" s="130">
        <f>((AK213-('2 Cost of Capital'!$F$53+'2 Cost of Capital'!$F$54))/'1 Inputs'!$K$4)</f>
        <v>0.10249940759664829</v>
      </c>
      <c r="AL214" s="130">
        <f>((AL213-('2 Cost of Capital'!$F$53+'2 Cost of Capital'!$F$54))/'1 Inputs'!$K$4)</f>
        <v>0.10249940759664829</v>
      </c>
      <c r="AM214" s="130">
        <f>((AM213-('2 Cost of Capital'!$F$53+'2 Cost of Capital'!$F$54))/'1 Inputs'!$K$4)</f>
        <v>0.10249940759664829</v>
      </c>
      <c r="AN214" s="130">
        <f>((AN213-('2 Cost of Capital'!$F$53+'2 Cost of Capital'!$F$54))/'1 Inputs'!$K$4)</f>
        <v>0.10249940759664829</v>
      </c>
      <c r="AO214" s="130">
        <f>((AO213-('2 Cost of Capital'!$F$53+'2 Cost of Capital'!$F$54))/'1 Inputs'!$K$4)</f>
        <v>0.10249940759664829</v>
      </c>
      <c r="AP214" s="130">
        <f>((AP213-('2 Cost of Capital'!$F$53+'2 Cost of Capital'!$F$54))/'1 Inputs'!$K$4)</f>
        <v>0.10249940759664829</v>
      </c>
      <c r="AQ214" s="130">
        <f>((AQ213-('2 Cost of Capital'!$F$53+'2 Cost of Capital'!$F$54))/'1 Inputs'!$K$4)</f>
        <v>0.10249940759664829</v>
      </c>
      <c r="AR214" s="130">
        <f>((AR213-('2 Cost of Capital'!$F$53+'2 Cost of Capital'!$F$54))/'1 Inputs'!$K$4)</f>
        <v>0.10249940759664829</v>
      </c>
      <c r="AS214" s="130">
        <f>((AS213-('2 Cost of Capital'!$F$53+'2 Cost of Capital'!$F$54))/'1 Inputs'!$K$4)</f>
        <v>0.10249940759664829</v>
      </c>
      <c r="AT214" s="130">
        <f>((AT213-('2 Cost of Capital'!$F$53+'2 Cost of Capital'!$F$54))/'1 Inputs'!$K$4)</f>
        <v>0.10249940759664829</v>
      </c>
      <c r="AU214" s="130">
        <f>((AU213-('2 Cost of Capital'!$F$53+'2 Cost of Capital'!$F$54))/'1 Inputs'!$K$4)</f>
        <v>0.10249940759664829</v>
      </c>
      <c r="AV214" s="130">
        <f>((AV213-('2 Cost of Capital'!$F$53+'2 Cost of Capital'!$F$54))/'1 Inputs'!$K$4)</f>
        <v>0.10249940759664829</v>
      </c>
      <c r="AW214" s="130">
        <f>((AW213-('2 Cost of Capital'!$F$53+'2 Cost of Capital'!$F$54))/'1 Inputs'!$K$4)</f>
        <v>0.10249940759664829</v>
      </c>
      <c r="AX214" s="130">
        <f>((AX213-('2 Cost of Capital'!$F$53+'2 Cost of Capital'!$F$54))/'1 Inputs'!$K$4)</f>
        <v>0.10249940759664829</v>
      </c>
      <c r="AY214" s="130">
        <f>((AY213-('2 Cost of Capital'!$F$53+'2 Cost of Capital'!$F$54))/'1 Inputs'!$K$4)</f>
        <v>0.10249940759664829</v>
      </c>
      <c r="AZ214" s="130">
        <f>((AZ213-('2 Cost of Capital'!$F$53+'2 Cost of Capital'!$F$54))/'1 Inputs'!$K$4)</f>
        <v>0.10249940759664829</v>
      </c>
    </row>
    <row r="215" spans="1:52" ht="14.65" customHeight="1">
      <c r="A215" s="28"/>
      <c r="D215" s="2"/>
    </row>
    <row r="216" spans="1:52" ht="14.65" customHeight="1">
      <c r="A216" s="28" t="s">
        <v>141</v>
      </c>
      <c r="D216" s="2"/>
      <c r="E216" s="22">
        <f>E186*'1 Inputs'!$E$8</f>
        <v>116496.27341001997</v>
      </c>
      <c r="F216" s="22">
        <f>F186*'1 Inputs'!$E$8</f>
        <v>117027.24593592549</v>
      </c>
      <c r="G216" s="22">
        <f>G186*'1 Inputs'!$E$8</f>
        <v>117076.8133853028</v>
      </c>
      <c r="H216" s="22">
        <f>H186*'1 Inputs'!$E$8</f>
        <v>116946.13556421714</v>
      </c>
      <c r="I216" s="22">
        <f>I186*'1 Inputs'!$E$8</f>
        <v>115490.65500522865</v>
      </c>
      <c r="J216" s="22">
        <f>J186*'1 Inputs'!$E$8</f>
        <v>114321.31381310012</v>
      </c>
      <c r="K216" s="22">
        <f>K186*'1 Inputs'!$E$8</f>
        <v>113547.0101720696</v>
      </c>
      <c r="L216" s="22">
        <f>L186*'1 Inputs'!$E$8</f>
        <v>113260.11978324936</v>
      </c>
      <c r="M216" s="22">
        <f>M186*'1 Inputs'!$E$8</f>
        <v>113067.85816142221</v>
      </c>
      <c r="N216" s="22">
        <f>N186*'1 Inputs'!$E$8</f>
        <v>113062.60100770036</v>
      </c>
      <c r="O216" s="22">
        <f>O186*'1 Inputs'!$E$8</f>
        <v>114602.9470481985</v>
      </c>
      <c r="P216" s="22">
        <f>P186*'1 Inputs'!$E$8</f>
        <v>116546.59188135756</v>
      </c>
      <c r="Q216" s="22">
        <f>Q186*'1 Inputs'!$H$8</f>
        <v>117984.04791329976</v>
      </c>
      <c r="R216" s="22">
        <f>R186*'1 Inputs'!$H$8</f>
        <v>117993.81119878317</v>
      </c>
      <c r="S216" s="22">
        <f>S186*'1 Inputs'!$H$8</f>
        <v>118005.0765281871</v>
      </c>
      <c r="T216" s="22">
        <f>T186*'1 Inputs'!$H$8</f>
        <v>117745.22292993632</v>
      </c>
      <c r="U216" s="22">
        <f>U186*'1 Inputs'!$H$8</f>
        <v>116763.63722787339</v>
      </c>
      <c r="V216" s="22">
        <f>V186*'1 Inputs'!$H$8</f>
        <v>115127.91139842191</v>
      </c>
      <c r="W216" s="22">
        <f>W186*'1 Inputs'!$H$8</f>
        <v>114352.10571347087</v>
      </c>
      <c r="X216" s="22">
        <f>X186*'1 Inputs'!$H$8</f>
        <v>114065.96634661091</v>
      </c>
      <c r="Y216" s="22">
        <f>Y186*'1 Inputs'!$H$8</f>
        <v>113875.20676870426</v>
      </c>
      <c r="Z216" s="22">
        <f>Z186*'1 Inputs'!$H$8</f>
        <v>113872.20268086321</v>
      </c>
      <c r="AA216" s="22">
        <f>AA186*'1 Inputs'!$H$8</f>
        <v>115424.56507272556</v>
      </c>
      <c r="AB216" s="22">
        <f>AB186*'1 Inputs'!$H$8</f>
        <v>117381.72830116932</v>
      </c>
      <c r="AC216" s="22">
        <f>AC186*'1 Inputs'!$K$8</f>
        <v>118449.68152866243</v>
      </c>
      <c r="AD216" s="22">
        <f>AD186*'1 Inputs'!$K$8</f>
        <v>118950.61317615744</v>
      </c>
      <c r="AE216" s="22">
        <f>AE186*'1 Inputs'!$K$8</f>
        <v>119201.45451088507</v>
      </c>
      <c r="AF216" s="22">
        <f>AF186*'1 Inputs'!$K$8</f>
        <v>118941.6009126343</v>
      </c>
      <c r="AG216" s="22">
        <f>AG186*'1 Inputs'!$K$8</f>
        <v>117565.72868143361</v>
      </c>
      <c r="AH216" s="22">
        <f>AH186*'1 Inputs'!$K$8</f>
        <v>115808.33729441963</v>
      </c>
      <c r="AI216" s="22">
        <f>AI186*'1 Inputs'!$K$8</f>
        <v>115019.01321418387</v>
      </c>
      <c r="AJ216" s="22">
        <f>AJ186*'1 Inputs'!$K$8</f>
        <v>114766.66983553571</v>
      </c>
      <c r="AK216" s="22">
        <f>AK186*'1 Inputs'!$K$8</f>
        <v>114851.53531704536</v>
      </c>
      <c r="AL216" s="22">
        <f>AL186*'1 Inputs'!$K$8</f>
        <v>114845.52714136326</v>
      </c>
      <c r="AM216" s="22">
        <f>AM186*'1 Inputs'!$K$8</f>
        <v>116665.25335107901</v>
      </c>
      <c r="AN216" s="22">
        <f>AN186*'1 Inputs'!$K$8</f>
        <v>118564.58788858258</v>
      </c>
      <c r="AO216" s="22">
        <f>AO186*'1 Inputs'!$K$8</f>
        <v>116515.04895902654</v>
      </c>
      <c r="AP216" s="22">
        <f>AP186*'1 Inputs'!$K$8</f>
        <v>116772.64949139653</v>
      </c>
      <c r="AQ216" s="22">
        <f>AQ186*'1 Inputs'!$K$8</f>
        <v>116978.42950850843</v>
      </c>
      <c r="AR216" s="22">
        <f>AR186*'1 Inputs'!$K$8</f>
        <v>116875.53949995249</v>
      </c>
      <c r="AS216" s="22">
        <f>AS186*'1 Inputs'!$K$8</f>
        <v>115468.87536838104</v>
      </c>
      <c r="AT216" s="22">
        <f>AT186*'1 Inputs'!$K$8</f>
        <v>113599.58170928797</v>
      </c>
      <c r="AU216" s="22">
        <f>AU186*'1 Inputs'!$K$8</f>
        <v>112642.77973191369</v>
      </c>
      <c r="AV216" s="22">
        <f>AV186*'1 Inputs'!$K$8</f>
        <v>112314.58313527903</v>
      </c>
      <c r="AW216" s="22">
        <f>AW186*'1 Inputs'!$K$8</f>
        <v>112143.35012833921</v>
      </c>
      <c r="AX216" s="22">
        <f>AX186*'1 Inputs'!$K$8</f>
        <v>112175.64407263049</v>
      </c>
      <c r="AY216" s="22">
        <f>AY186*'1 Inputs'!$K$8</f>
        <v>113372.77307728873</v>
      </c>
      <c r="AZ216" s="22">
        <f>AZ186*'1 Inputs'!$K$8</f>
        <v>116278.47704154388</v>
      </c>
    </row>
    <row r="217" spans="1:52" ht="14.65" customHeight="1">
      <c r="A217" s="28" t="s">
        <v>236</v>
      </c>
      <c r="D217" s="2"/>
      <c r="E217" s="22">
        <f t="shared" ref="E217:AZ217" si="187">E160-E216</f>
        <v>-0.27341001997410785</v>
      </c>
      <c r="F217" s="22">
        <f t="shared" si="187"/>
        <v>-0.24593592548626475</v>
      </c>
      <c r="G217" s="22">
        <f t="shared" si="187"/>
        <v>-14836.813385302798</v>
      </c>
      <c r="H217" s="22">
        <f t="shared" si="187"/>
        <v>-30955.13556421714</v>
      </c>
      <c r="I217" s="22">
        <f t="shared" si="187"/>
        <v>-32830.655005228647</v>
      </c>
      <c r="J217" s="22">
        <f t="shared" si="187"/>
        <v>-33407.313813100118</v>
      </c>
      <c r="K217" s="22">
        <f t="shared" si="187"/>
        <v>-33369.010172069597</v>
      </c>
      <c r="L217" s="22">
        <f t="shared" si="187"/>
        <v>-33329.119783249364</v>
      </c>
      <c r="M217" s="22">
        <f t="shared" si="187"/>
        <v>-33290.858161422206</v>
      </c>
      <c r="N217" s="22">
        <f t="shared" si="187"/>
        <v>-33252.601007700359</v>
      </c>
      <c r="O217" s="22">
        <f t="shared" si="187"/>
        <v>-33213.947048198504</v>
      </c>
      <c r="P217" s="22">
        <f t="shared" si="187"/>
        <v>-33174.591881357555</v>
      </c>
      <c r="Q217" s="22">
        <f t="shared" si="187"/>
        <v>-33132.047913299757</v>
      </c>
      <c r="R217" s="22">
        <f t="shared" si="187"/>
        <v>-33083.811198783165</v>
      </c>
      <c r="S217" s="22">
        <f t="shared" si="187"/>
        <v>-33036.076528187099</v>
      </c>
      <c r="T217" s="22">
        <f t="shared" si="187"/>
        <v>-32988.222929936324</v>
      </c>
      <c r="U217" s="22">
        <f t="shared" si="187"/>
        <v>-32939.637227873391</v>
      </c>
      <c r="V217" s="22">
        <f t="shared" si="187"/>
        <v>-32891.911398421915</v>
      </c>
      <c r="W217" s="22">
        <f t="shared" si="187"/>
        <v>-32844.105713470868</v>
      </c>
      <c r="X217" s="22">
        <f t="shared" si="187"/>
        <v>-32795.966346610905</v>
      </c>
      <c r="Y217" s="22">
        <f t="shared" si="187"/>
        <v>-32747.206768704258</v>
      </c>
      <c r="Z217" s="22">
        <f t="shared" si="187"/>
        <v>-32699.202680863207</v>
      </c>
      <c r="AA217" s="22">
        <f t="shared" si="187"/>
        <v>-32651.565072725556</v>
      </c>
      <c r="AB217" s="22">
        <f t="shared" si="187"/>
        <v>-32603.728301169322</v>
      </c>
      <c r="AC217" s="22">
        <f t="shared" si="187"/>
        <v>-32556.681528662433</v>
      </c>
      <c r="AD217" s="22">
        <f t="shared" si="187"/>
        <v>-32510.613176157436</v>
      </c>
      <c r="AE217" s="22">
        <f t="shared" si="187"/>
        <v>-32464.454510885073</v>
      </c>
      <c r="AF217" s="22">
        <f t="shared" si="187"/>
        <v>-32417.600912634298</v>
      </c>
      <c r="AG217" s="22">
        <f t="shared" si="187"/>
        <v>-32371.728681433611</v>
      </c>
      <c r="AH217" s="22">
        <f t="shared" si="187"/>
        <v>-32326.337294419631</v>
      </c>
      <c r="AI217" s="22">
        <f t="shared" si="187"/>
        <v>-32280.013214183869</v>
      </c>
      <c r="AJ217" s="22">
        <f t="shared" si="187"/>
        <v>-32233.669835535708</v>
      </c>
      <c r="AK217" s="22">
        <f t="shared" si="187"/>
        <v>-32187.53531704536</v>
      </c>
      <c r="AL217" s="22">
        <f t="shared" si="187"/>
        <v>-32072.527141363258</v>
      </c>
      <c r="AM217" s="22">
        <f t="shared" si="187"/>
        <v>-32026.253351079009</v>
      </c>
      <c r="AN217" s="22">
        <f t="shared" si="187"/>
        <v>-31980.58788858258</v>
      </c>
      <c r="AO217" s="22">
        <f t="shared" si="187"/>
        <v>-31948.048959026535</v>
      </c>
      <c r="AP217" s="22">
        <f t="shared" si="187"/>
        <v>-31916.649491396529</v>
      </c>
      <c r="AQ217" s="22">
        <f t="shared" si="187"/>
        <v>-31883.42950850843</v>
      </c>
      <c r="AR217" s="22">
        <f t="shared" si="187"/>
        <v>-31850.539499952487</v>
      </c>
      <c r="AS217" s="22">
        <f t="shared" si="187"/>
        <v>-31817.875368381036</v>
      </c>
      <c r="AT217" s="22">
        <f t="shared" si="187"/>
        <v>-31784.581709287973</v>
      </c>
      <c r="AU217" s="22">
        <f t="shared" si="187"/>
        <v>-31751.779731913688</v>
      </c>
      <c r="AV217" s="22">
        <f t="shared" si="187"/>
        <v>-31719.583135279026</v>
      </c>
      <c r="AW217" s="22">
        <f t="shared" si="187"/>
        <v>-31686.350128339211</v>
      </c>
      <c r="AX217" s="22">
        <f t="shared" si="187"/>
        <v>-31653.644072630486</v>
      </c>
      <c r="AY217" s="22">
        <f t="shared" si="187"/>
        <v>-31620.77307728873</v>
      </c>
      <c r="AZ217" s="22">
        <f t="shared" si="187"/>
        <v>-31588.477041543883</v>
      </c>
    </row>
    <row r="218" spans="1:52" ht="14.65" customHeight="1">
      <c r="A218" s="28" t="s">
        <v>142</v>
      </c>
      <c r="D218" s="2"/>
      <c r="E218" s="22">
        <f>E187*'1 Inputs'!$E$8</f>
        <v>0</v>
      </c>
      <c r="F218" s="22">
        <f>F187*'1 Inputs'!$E$8</f>
        <v>0</v>
      </c>
      <c r="G218" s="22">
        <f>G187*'1 Inputs'!$E$8</f>
        <v>41302.452704629723</v>
      </c>
      <c r="H218" s="22">
        <f>H187*'1 Inputs'!$E$8</f>
        <v>86142.218842095259</v>
      </c>
      <c r="I218" s="22">
        <f>I187*'1 Inputs'!$E$8</f>
        <v>91303.241753018359</v>
      </c>
      <c r="J218" s="22">
        <f>J187*'1 Inputs'!$E$8</f>
        <v>92842.085749595979</v>
      </c>
      <c r="K218" s="22">
        <f>K187*'1 Inputs'!$E$8</f>
        <v>92668.599676775368</v>
      </c>
      <c r="L218" s="22">
        <f>L187*'1 Inputs'!$E$8</f>
        <v>92492.860538073975</v>
      </c>
      <c r="M218" s="22">
        <f>M187*'1 Inputs'!$E$8</f>
        <v>92319.374465253364</v>
      </c>
      <c r="N218" s="22">
        <f>N187*'1 Inputs'!$E$8</f>
        <v>92145.137370472483</v>
      </c>
      <c r="O218" s="22">
        <f>O187*'1 Inputs'!$E$8</f>
        <v>91970.900275691616</v>
      </c>
      <c r="P218" s="22">
        <f>P187*'1 Inputs'!$E$8</f>
        <v>91795.912158950479</v>
      </c>
      <c r="Q218" s="22">
        <f>Q187*'1 Inputs'!$H$8</f>
        <v>91601.397471242526</v>
      </c>
      <c r="R218" s="22">
        <f>R187*'1 Inputs'!$H$8</f>
        <v>91385.103146686961</v>
      </c>
      <c r="S218" s="22">
        <f>S187*'1 Inputs'!$H$8</f>
        <v>91169.559844091651</v>
      </c>
      <c r="T218" s="22">
        <f>T187*'1 Inputs'!$H$8</f>
        <v>90953.265519536086</v>
      </c>
      <c r="U218" s="22">
        <f>U187*'1 Inputs'!$H$8</f>
        <v>90736.220173020265</v>
      </c>
      <c r="V218" s="22">
        <f>V187*'1 Inputs'!$H$8</f>
        <v>90519.9258484647</v>
      </c>
      <c r="W218" s="22">
        <f>W187*'1 Inputs'!$H$8</f>
        <v>90304.38254586939</v>
      </c>
      <c r="X218" s="22">
        <f>X187*'1 Inputs'!$H$8</f>
        <v>90087.337199353555</v>
      </c>
      <c r="Y218" s="22">
        <f>Y187*'1 Inputs'!$H$8</f>
        <v>89870.291852837734</v>
      </c>
      <c r="Z218" s="22">
        <f>Z187*'1 Inputs'!$H$8</f>
        <v>89653.997528282169</v>
      </c>
      <c r="AA218" s="22">
        <f>AA187*'1 Inputs'!$H$8</f>
        <v>89438.454225686859</v>
      </c>
      <c r="AB218" s="22">
        <f>AB187*'1 Inputs'!$H$8</f>
        <v>89222.159901131294</v>
      </c>
      <c r="AC218" s="22">
        <f>AC187*'1 Inputs'!$K$8</f>
        <v>89010.371708337305</v>
      </c>
      <c r="AD218" s="22">
        <f>AD187*'1 Inputs'!$K$8</f>
        <v>88802.338625344622</v>
      </c>
      <c r="AE218" s="22">
        <f>AE187*'1 Inputs'!$K$8</f>
        <v>88595.05656431221</v>
      </c>
      <c r="AF218" s="22">
        <f>AF187*'1 Inputs'!$K$8</f>
        <v>88386.272459359257</v>
      </c>
      <c r="AG218" s="22">
        <f>AG187*'1 Inputs'!$K$8</f>
        <v>88178.990398326845</v>
      </c>
      <c r="AH218" s="22">
        <f>AH187*'1 Inputs'!$K$8</f>
        <v>87971.708337294433</v>
      </c>
      <c r="AI218" s="22">
        <f>AI187*'1 Inputs'!$K$8</f>
        <v>87764.426276262006</v>
      </c>
      <c r="AJ218" s="22">
        <f>AJ187*'1 Inputs'!$K$8</f>
        <v>87556.393193269338</v>
      </c>
      <c r="AK218" s="22">
        <f>AK187*'1 Inputs'!$K$8</f>
        <v>87348.360110276655</v>
      </c>
      <c r="AL218" s="22">
        <f>AL187*'1 Inputs'!$K$8</f>
        <v>86830.905979655872</v>
      </c>
      <c r="AM218" s="22">
        <f>AM187*'1 Inputs'!$K$8</f>
        <v>86622.87289666319</v>
      </c>
      <c r="AN218" s="22">
        <f>AN187*'1 Inputs'!$K$8</f>
        <v>86415.590835630777</v>
      </c>
      <c r="AO218" s="22">
        <f>AO187*'1 Inputs'!$K$8</f>
        <v>86271.394619260391</v>
      </c>
      <c r="AP218" s="22">
        <f>AP187*'1 Inputs'!$K$8</f>
        <v>86124.945337009238</v>
      </c>
      <c r="AQ218" s="22">
        <f>AQ187*'1 Inputs'!$K$8</f>
        <v>85976.994010837545</v>
      </c>
      <c r="AR218" s="22">
        <f>AR187*'1 Inputs'!$K$8</f>
        <v>85829.042684665852</v>
      </c>
      <c r="AS218" s="22">
        <f>AS187*'1 Inputs'!$K$8</f>
        <v>85681.842380454429</v>
      </c>
      <c r="AT218" s="22">
        <f>AT187*'1 Inputs'!$K$8</f>
        <v>85533.891054282736</v>
      </c>
      <c r="AU218" s="22">
        <f>AU187*'1 Inputs'!$K$8</f>
        <v>85386.690750071313</v>
      </c>
      <c r="AV218" s="22">
        <f>AV187*'1 Inputs'!$K$8</f>
        <v>85239.490445859876</v>
      </c>
      <c r="AW218" s="22">
        <f>AW187*'1 Inputs'!$K$8</f>
        <v>85091.539119688197</v>
      </c>
      <c r="AX218" s="22">
        <f>AX187*'1 Inputs'!$K$8</f>
        <v>84943.587793516504</v>
      </c>
      <c r="AY218" s="22">
        <f>AY187*'1 Inputs'!$K$8</f>
        <v>84796.387489305082</v>
      </c>
      <c r="AZ218" s="22">
        <f>AZ187*'1 Inputs'!$K$8</f>
        <v>84649.187185093644</v>
      </c>
    </row>
    <row r="219" spans="1:52" ht="14.65" customHeight="1">
      <c r="A219" s="28" t="s">
        <v>143</v>
      </c>
      <c r="D219" s="2"/>
      <c r="E219" s="22">
        <f t="shared" ref="E219:AZ219" si="188">E217+E218</f>
        <v>-0.27341001997410785</v>
      </c>
      <c r="F219" s="22">
        <f t="shared" si="188"/>
        <v>-0.24593592548626475</v>
      </c>
      <c r="G219" s="22">
        <f t="shared" si="188"/>
        <v>26465.639319326925</v>
      </c>
      <c r="H219" s="22">
        <f t="shared" si="188"/>
        <v>55187.083277878119</v>
      </c>
      <c r="I219" s="22">
        <f t="shared" si="188"/>
        <v>58472.586747789712</v>
      </c>
      <c r="J219" s="22">
        <f t="shared" si="188"/>
        <v>59434.771936495861</v>
      </c>
      <c r="K219" s="22">
        <f t="shared" si="188"/>
        <v>59299.589504705771</v>
      </c>
      <c r="L219" s="22">
        <f t="shared" si="188"/>
        <v>59163.740754824612</v>
      </c>
      <c r="M219" s="22">
        <f t="shared" si="188"/>
        <v>59028.516303831158</v>
      </c>
      <c r="N219" s="22">
        <f t="shared" si="188"/>
        <v>58892.536362772124</v>
      </c>
      <c r="O219" s="22">
        <f t="shared" si="188"/>
        <v>58756.953227493112</v>
      </c>
      <c r="P219" s="22">
        <f t="shared" si="188"/>
        <v>58621.320277592924</v>
      </c>
      <c r="Q219" s="22">
        <f t="shared" si="188"/>
        <v>58469.349557942769</v>
      </c>
      <c r="R219" s="22">
        <f t="shared" si="188"/>
        <v>58301.291947903796</v>
      </c>
      <c r="S219" s="22">
        <f t="shared" si="188"/>
        <v>58133.483315904552</v>
      </c>
      <c r="T219" s="22">
        <f t="shared" si="188"/>
        <v>57965.042589599761</v>
      </c>
      <c r="U219" s="22">
        <f t="shared" si="188"/>
        <v>57796.582945146874</v>
      </c>
      <c r="V219" s="22">
        <f t="shared" si="188"/>
        <v>57628.014450042785</v>
      </c>
      <c r="W219" s="22">
        <f t="shared" si="188"/>
        <v>57460.276832398522</v>
      </c>
      <c r="X219" s="22">
        <f t="shared" si="188"/>
        <v>57291.37085274265</v>
      </c>
      <c r="Y219" s="22">
        <f t="shared" si="188"/>
        <v>57123.085084133476</v>
      </c>
      <c r="Z219" s="22">
        <f t="shared" si="188"/>
        <v>56954.794847418962</v>
      </c>
      <c r="AA219" s="22">
        <f t="shared" si="188"/>
        <v>56786.889152961303</v>
      </c>
      <c r="AB219" s="22">
        <f t="shared" si="188"/>
        <v>56618.431599961972</v>
      </c>
      <c r="AC219" s="22">
        <f t="shared" si="188"/>
        <v>56453.690179674872</v>
      </c>
      <c r="AD219" s="22">
        <f t="shared" si="188"/>
        <v>56291.725449187186</v>
      </c>
      <c r="AE219" s="22">
        <f t="shared" si="188"/>
        <v>56130.602053427137</v>
      </c>
      <c r="AF219" s="22">
        <f t="shared" si="188"/>
        <v>55968.67154672496</v>
      </c>
      <c r="AG219" s="22">
        <f t="shared" si="188"/>
        <v>55807.261716893234</v>
      </c>
      <c r="AH219" s="22">
        <f t="shared" si="188"/>
        <v>55645.371042874802</v>
      </c>
      <c r="AI219" s="22">
        <f t="shared" si="188"/>
        <v>55484.413062078136</v>
      </c>
      <c r="AJ219" s="22">
        <f t="shared" si="188"/>
        <v>55322.72335773363</v>
      </c>
      <c r="AK219" s="22">
        <f t="shared" si="188"/>
        <v>55160.824793231295</v>
      </c>
      <c r="AL219" s="22">
        <f t="shared" si="188"/>
        <v>54758.378838292614</v>
      </c>
      <c r="AM219" s="22">
        <f t="shared" si="188"/>
        <v>54596.619545584181</v>
      </c>
      <c r="AN219" s="22">
        <f t="shared" si="188"/>
        <v>54435.002947048197</v>
      </c>
      <c r="AO219" s="22">
        <f t="shared" si="188"/>
        <v>54323.345660233856</v>
      </c>
      <c r="AP219" s="22">
        <f t="shared" si="188"/>
        <v>54208.295845612709</v>
      </c>
      <c r="AQ219" s="22">
        <f t="shared" si="188"/>
        <v>54093.564502329114</v>
      </c>
      <c r="AR219" s="22">
        <f t="shared" si="188"/>
        <v>53978.503184713365</v>
      </c>
      <c r="AS219" s="22">
        <f t="shared" si="188"/>
        <v>53863.967012073394</v>
      </c>
      <c r="AT219" s="22">
        <f t="shared" si="188"/>
        <v>53749.309344994763</v>
      </c>
      <c r="AU219" s="22">
        <f t="shared" si="188"/>
        <v>53634.911018157625</v>
      </c>
      <c r="AV219" s="22">
        <f t="shared" si="188"/>
        <v>53519.907310580849</v>
      </c>
      <c r="AW219" s="22">
        <f t="shared" si="188"/>
        <v>53405.188991348987</v>
      </c>
      <c r="AX219" s="22">
        <f t="shared" si="188"/>
        <v>53289.943720886018</v>
      </c>
      <c r="AY219" s="22">
        <f t="shared" si="188"/>
        <v>53175.614412016352</v>
      </c>
      <c r="AZ219" s="22">
        <f t="shared" si="188"/>
        <v>53060.710143549761</v>
      </c>
    </row>
    <row r="220" spans="1:52" ht="14.65" customHeight="1">
      <c r="A220" s="28" t="s">
        <v>144</v>
      </c>
      <c r="D220" s="2"/>
      <c r="E220" s="130">
        <f t="shared" ref="E220:AZ220" si="189">E219/E175*12</f>
        <v>-5858.7861423023105</v>
      </c>
      <c r="F220" s="130">
        <f t="shared" si="189"/>
        <v>-5270.0555461342437</v>
      </c>
      <c r="G220" s="130">
        <f t="shared" si="189"/>
        <v>0.10249928246894838</v>
      </c>
      <c r="H220" s="130">
        <f t="shared" si="189"/>
        <v>0.10249934547494891</v>
      </c>
      <c r="I220" s="130">
        <f t="shared" si="189"/>
        <v>0.10249943957845532</v>
      </c>
      <c r="J220" s="130">
        <f t="shared" si="189"/>
        <v>0.10249992461263444</v>
      </c>
      <c r="K220" s="130">
        <f t="shared" si="189"/>
        <v>0.10250052688984093</v>
      </c>
      <c r="L220" s="130">
        <f t="shared" si="189"/>
        <v>0.10249997754387227</v>
      </c>
      <c r="M220" s="130">
        <f t="shared" si="189"/>
        <v>0.10250050974375122</v>
      </c>
      <c r="N220" s="130">
        <f t="shared" si="189"/>
        <v>0.10249972949771792</v>
      </c>
      <c r="O220" s="130">
        <f t="shared" si="189"/>
        <v>0.102499637867283</v>
      </c>
      <c r="P220" s="130">
        <f t="shared" si="189"/>
        <v>0.10249945871222264</v>
      </c>
      <c r="Q220" s="130">
        <f t="shared" si="189"/>
        <v>0.10249935766928947</v>
      </c>
      <c r="R220" s="130">
        <f t="shared" si="189"/>
        <v>0.10249978474567623</v>
      </c>
      <c r="S220" s="130">
        <f t="shared" si="189"/>
        <v>0.10250064485770088</v>
      </c>
      <c r="T220" s="130">
        <f t="shared" si="189"/>
        <v>0.10250040068157854</v>
      </c>
      <c r="U220" s="130">
        <f t="shared" si="189"/>
        <v>0.10250012153274798</v>
      </c>
      <c r="V220" s="130">
        <f t="shared" si="189"/>
        <v>0.10249963863919778</v>
      </c>
      <c r="W220" s="130">
        <f t="shared" si="189"/>
        <v>0.10250064361222108</v>
      </c>
      <c r="X220" s="130">
        <f t="shared" si="189"/>
        <v>0.10249956418196417</v>
      </c>
      <c r="Y220" s="130">
        <f t="shared" si="189"/>
        <v>0.10249958269228224</v>
      </c>
      <c r="Z220" s="130">
        <f t="shared" si="189"/>
        <v>0.10249960187926445</v>
      </c>
      <c r="AA220" s="130">
        <f t="shared" si="189"/>
        <v>0.10250031527861805</v>
      </c>
      <c r="AB220" s="130">
        <f t="shared" si="189"/>
        <v>0.10250002519417697</v>
      </c>
      <c r="AC220" s="130">
        <f t="shared" si="189"/>
        <v>0.1025003751377595</v>
      </c>
      <c r="AD220" s="130">
        <f t="shared" si="189"/>
        <v>0.1024996600732813</v>
      </c>
      <c r="AE220" s="130">
        <f t="shared" si="189"/>
        <v>0.10250047725928521</v>
      </c>
      <c r="AF220" s="130">
        <f t="shared" si="189"/>
        <v>0.10249981227772323</v>
      </c>
      <c r="AG220" s="130">
        <f t="shared" si="189"/>
        <v>0.10250010854823281</v>
      </c>
      <c r="AH220" s="130">
        <f t="shared" si="189"/>
        <v>0.10249952081778151</v>
      </c>
      <c r="AI220" s="130">
        <f t="shared" si="189"/>
        <v>0.1025006438640832</v>
      </c>
      <c r="AJ220" s="130">
        <f t="shared" si="189"/>
        <v>0.10250042661522238</v>
      </c>
      <c r="AK220" s="130">
        <f t="shared" si="189"/>
        <v>0.10249981998982564</v>
      </c>
      <c r="AL220" s="130">
        <f t="shared" si="189"/>
        <v>0.10250021436540993</v>
      </c>
      <c r="AM220" s="130">
        <f t="shared" si="189"/>
        <v>0.10249986231202343</v>
      </c>
      <c r="AN220" s="130">
        <f t="shared" si="189"/>
        <v>0.10249976785149623</v>
      </c>
      <c r="AO220" s="130">
        <f t="shared" si="189"/>
        <v>0.10250031057978848</v>
      </c>
      <c r="AP220" s="130">
        <f t="shared" si="189"/>
        <v>0.10249977556328929</v>
      </c>
      <c r="AQ220" s="130">
        <f t="shared" si="189"/>
        <v>0.10249985079957022</v>
      </c>
      <c r="AR220" s="130">
        <f t="shared" si="189"/>
        <v>0.10249929068749808</v>
      </c>
      <c r="AS220" s="130">
        <f t="shared" si="189"/>
        <v>0.10249972750632455</v>
      </c>
      <c r="AT220" s="130">
        <f t="shared" si="189"/>
        <v>0.10249994362247078</v>
      </c>
      <c r="AU220" s="130">
        <f t="shared" si="189"/>
        <v>0.10250064714233853</v>
      </c>
      <c r="AV220" s="130">
        <f t="shared" si="189"/>
        <v>0.10250019426704088</v>
      </c>
      <c r="AW220" s="130">
        <f t="shared" si="189"/>
        <v>0.10250029637024255</v>
      </c>
      <c r="AX220" s="130">
        <f t="shared" si="189"/>
        <v>0.10249937615999541</v>
      </c>
      <c r="AY220" s="130">
        <f t="shared" si="189"/>
        <v>0.10250021756631883</v>
      </c>
      <c r="AZ220" s="130">
        <f t="shared" si="189"/>
        <v>0.10249996117524779</v>
      </c>
    </row>
    <row r="221" spans="1:52" ht="14.65" customHeight="1">
      <c r="A221" s="28"/>
      <c r="D221" s="2"/>
      <c r="E221" s="22"/>
    </row>
    <row r="222" spans="1:52" ht="14.65" customHeight="1">
      <c r="A222" s="29"/>
      <c r="B222" s="29"/>
      <c r="C222" s="29"/>
      <c r="D222" s="29"/>
      <c r="E222" s="29"/>
      <c r="F222" s="29"/>
      <c r="N222" s="34"/>
      <c r="O222" s="34"/>
      <c r="P222" s="34"/>
    </row>
    <row r="223" spans="1:52" s="1" customFormat="1" ht="14.65" customHeight="1">
      <c r="A223" s="219" t="s">
        <v>53</v>
      </c>
      <c r="B223" s="219"/>
      <c r="C223" s="29"/>
      <c r="D223" s="29"/>
      <c r="E223" s="30"/>
      <c r="F223" s="30"/>
    </row>
    <row r="224" spans="1:52" ht="14.65" customHeight="1">
      <c r="A224" s="33" t="s">
        <v>2</v>
      </c>
      <c r="B224" s="32">
        <v>2025</v>
      </c>
      <c r="C224" s="32">
        <v>2026</v>
      </c>
      <c r="D224" s="32">
        <v>2027</v>
      </c>
      <c r="E224" s="29"/>
      <c r="F224" s="29"/>
      <c r="P224" s="207"/>
    </row>
    <row r="225" spans="1:16" ht="14.65" customHeight="1">
      <c r="A225" s="193" t="s">
        <v>139</v>
      </c>
      <c r="B225" s="193">
        <f>SUM(E27:P27)</f>
        <v>12511785.869999999</v>
      </c>
      <c r="C225" s="193">
        <f>SUM(Q27:AB27)</f>
        <v>0</v>
      </c>
      <c r="D225" s="193">
        <f>SUM(AC27:AN27)</f>
        <v>0</v>
      </c>
      <c r="E225" s="29"/>
      <c r="F225" s="29"/>
      <c r="P225" s="178"/>
    </row>
    <row r="226" spans="1:16" s="1" customFormat="1" ht="14.65" customHeight="1">
      <c r="A226" s="25" t="s">
        <v>54</v>
      </c>
      <c r="B226" s="133">
        <f>SUM(E148:P148)</f>
        <v>204709</v>
      </c>
      <c r="C226" s="133">
        <f>SUM(Q148:AB148)</f>
        <v>262752</v>
      </c>
      <c r="D226" s="133">
        <f>SUM(AC148:AN148)</f>
        <v>262752</v>
      </c>
      <c r="E226" s="30"/>
      <c r="F226" s="30"/>
      <c r="N226" s="194"/>
      <c r="P226" s="37"/>
    </row>
    <row r="227" spans="1:16" ht="14.65" customHeight="1">
      <c r="A227" s="25" t="s">
        <v>140</v>
      </c>
      <c r="B227" s="134">
        <f>SUM(E160:P160)</f>
        <v>1069785</v>
      </c>
      <c r="C227" s="134">
        <f>SUM(Q160:AB160)</f>
        <v>998178</v>
      </c>
      <c r="D227" s="134">
        <f>SUM(AC160:AN160)</f>
        <v>1016202</v>
      </c>
      <c r="E227" s="29"/>
      <c r="F227" s="29"/>
      <c r="P227" s="123"/>
    </row>
    <row r="228" spans="1:16" ht="14.65" customHeight="1">
      <c r="A228" s="25" t="s">
        <v>146</v>
      </c>
      <c r="B228" s="134">
        <f>SUM(E219:P219)</f>
        <v>553322.21836676472</v>
      </c>
      <c r="C228" s="134">
        <f>SUM(Q219:AB219)</f>
        <v>690528.61317615735</v>
      </c>
      <c r="D228" s="134">
        <f>SUM(AC219:AN219)</f>
        <v>666055.28453275026</v>
      </c>
      <c r="E228" s="29"/>
      <c r="F228" s="29"/>
      <c r="P228" s="123"/>
    </row>
    <row r="229" spans="1:16" ht="14.65" customHeight="1">
      <c r="A229" s="14" t="s">
        <v>44</v>
      </c>
      <c r="B229" s="134">
        <f>SUM(E172:P172)/12</f>
        <v>9639786.166666666</v>
      </c>
      <c r="C229" s="134">
        <f>SUM(Q172:AB172)/12</f>
        <v>12030118.333333334</v>
      </c>
      <c r="D229" s="134">
        <f>SUM(AC172:AN172)/12</f>
        <v>11616344.583333334</v>
      </c>
      <c r="E229" s="29"/>
      <c r="F229" s="29"/>
      <c r="P229" s="123"/>
    </row>
    <row r="230" spans="1:16" ht="14.65" customHeight="1">
      <c r="A230" s="14" t="s">
        <v>145</v>
      </c>
      <c r="B230" s="195">
        <f>P214</f>
        <v>0.10249940759664829</v>
      </c>
      <c r="C230" s="195">
        <f>AB214</f>
        <v>0.10249940759664829</v>
      </c>
      <c r="D230" s="195">
        <f>AN214</f>
        <v>0.10249940759664829</v>
      </c>
      <c r="E230" s="29"/>
      <c r="F230" s="29"/>
      <c r="P230" s="26"/>
    </row>
    <row r="231" spans="1:16" ht="14.65" customHeight="1">
      <c r="A231" s="14" t="s">
        <v>55</v>
      </c>
      <c r="B231" s="134">
        <f>SUM(E186:P186)</f>
        <v>1839421</v>
      </c>
      <c r="C231" s="134">
        <f>SUM(Q186:AB186)</f>
        <v>1854262</v>
      </c>
      <c r="D231" s="134">
        <f>SUM(AC186:AN186)</f>
        <v>1868960</v>
      </c>
      <c r="E231" s="29"/>
      <c r="F231" s="29"/>
      <c r="N231" s="22"/>
      <c r="P231" s="123"/>
    </row>
    <row r="232" spans="1:16" ht="14.65" customHeight="1">
      <c r="A232" s="14" t="s">
        <v>148</v>
      </c>
      <c r="B232" s="134">
        <f>SUM(E194:P194)</f>
        <v>-49151</v>
      </c>
      <c r="C232" s="134">
        <f>SUM(Q194:AB194)</f>
        <v>-89495</v>
      </c>
      <c r="D232" s="134">
        <f>SUM(AC194:AN194)</f>
        <v>-132678</v>
      </c>
      <c r="E232" s="29"/>
      <c r="F232" s="29"/>
      <c r="P232" s="123"/>
    </row>
    <row r="233" spans="1:16" ht="14.65" customHeight="1">
      <c r="A233" s="25" t="s">
        <v>69</v>
      </c>
      <c r="B233" s="134">
        <f>SUM(E197:P197)</f>
        <v>1102590</v>
      </c>
      <c r="C233" s="134">
        <f>SUM(Q197:AB197)</f>
        <v>1355126</v>
      </c>
      <c r="D233" s="134">
        <f>SUM(AC197:AN197)</f>
        <v>1270055</v>
      </c>
      <c r="F233" s="29"/>
      <c r="N233" s="35"/>
      <c r="P233" s="123"/>
    </row>
    <row r="234" spans="1:16" ht="14.65" customHeight="1">
      <c r="D234" s="2"/>
    </row>
    <row r="235" spans="1:16" ht="14.65" customHeight="1">
      <c r="D235" s="2"/>
      <c r="N235" s="11"/>
    </row>
    <row r="236" spans="1:16" ht="14.65" customHeight="1">
      <c r="A236" s="29"/>
      <c r="B236" s="29"/>
      <c r="C236" s="29"/>
      <c r="D236" s="29"/>
      <c r="E236" s="29"/>
      <c r="F236" s="29"/>
    </row>
    <row r="237" spans="1:16" s="1" customFormat="1" ht="14.65" customHeight="1">
      <c r="A237" s="30"/>
      <c r="B237" s="30"/>
      <c r="C237" s="30"/>
      <c r="D237" s="30"/>
      <c r="E237" s="30"/>
      <c r="F237" s="30"/>
      <c r="N237" s="196"/>
    </row>
    <row r="238" spans="1:16" ht="14.65" customHeight="1">
      <c r="A238" s="29"/>
      <c r="B238" s="29"/>
      <c r="C238" s="29"/>
      <c r="D238" s="29"/>
      <c r="E238" s="29"/>
      <c r="F238" s="29"/>
    </row>
    <row r="239" spans="1:16" s="1" customFormat="1" ht="14.65" customHeight="1">
      <c r="A239" s="30"/>
      <c r="B239" s="30"/>
      <c r="C239" s="30"/>
      <c r="D239" s="30"/>
      <c r="E239" s="30"/>
      <c r="F239" s="30"/>
    </row>
    <row r="240" spans="1:16" ht="14.65" customHeight="1">
      <c r="A240" s="29"/>
      <c r="B240" s="29"/>
      <c r="C240" s="29"/>
      <c r="D240" s="29"/>
      <c r="E240" s="29"/>
      <c r="F240" s="29"/>
    </row>
    <row r="241" spans="1:52" s="1" customFormat="1" ht="14.65" customHeight="1">
      <c r="A241" s="30"/>
      <c r="B241" s="30"/>
      <c r="C241" s="30"/>
      <c r="D241" s="121"/>
      <c r="E241" s="30"/>
      <c r="F241" s="30"/>
    </row>
    <row r="242" spans="1:52" ht="14.65" customHeight="1">
      <c r="A242" s="29"/>
      <c r="B242" s="29"/>
      <c r="C242" s="29"/>
      <c r="D242" s="29"/>
      <c r="E242" s="29"/>
      <c r="F242" s="29"/>
      <c r="N242" s="22"/>
    </row>
    <row r="243" spans="1:52" ht="14.65" customHeight="1">
      <c r="A243" s="29"/>
      <c r="B243" s="29"/>
      <c r="C243" s="29"/>
      <c r="D243" s="29"/>
      <c r="E243" s="29"/>
      <c r="F243" s="29"/>
      <c r="N243" s="197"/>
    </row>
    <row r="244" spans="1:52" ht="14.65" customHeight="1">
      <c r="A244" s="29"/>
      <c r="B244" s="29"/>
      <c r="C244" s="29"/>
      <c r="D244" s="29"/>
      <c r="E244" s="29"/>
      <c r="F244" s="29"/>
      <c r="N244" s="22"/>
    </row>
    <row r="245" spans="1:52" ht="14.65" customHeight="1">
      <c r="A245" s="29"/>
      <c r="B245" s="29"/>
      <c r="C245" s="29"/>
      <c r="D245" s="29"/>
      <c r="E245" s="29"/>
      <c r="F245" s="29"/>
    </row>
    <row r="246" spans="1:52" ht="14.65" customHeight="1">
      <c r="A246" s="29"/>
      <c r="B246" s="29"/>
      <c r="C246" s="29"/>
      <c r="D246" s="29"/>
      <c r="E246" s="29"/>
      <c r="F246" s="29"/>
    </row>
    <row r="247" spans="1:52" ht="14.65" customHeight="1">
      <c r="A247" s="29"/>
      <c r="B247" s="29"/>
      <c r="C247" s="29"/>
      <c r="D247" s="29"/>
      <c r="E247" s="29"/>
      <c r="F247" s="29"/>
    </row>
    <row r="248" spans="1:52" ht="14.65" customHeight="1">
      <c r="A248" s="29"/>
      <c r="B248" s="29" t="s">
        <v>118</v>
      </c>
      <c r="C248" s="29"/>
      <c r="D248" s="29"/>
      <c r="E248" s="29"/>
      <c r="F248" s="29"/>
    </row>
    <row r="249" spans="1:52" ht="14.65" customHeight="1">
      <c r="A249" s="29"/>
      <c r="C249" s="29"/>
      <c r="D249" s="29"/>
      <c r="AY249" s="22"/>
    </row>
    <row r="250" spans="1:52" ht="14.65" customHeight="1">
      <c r="A250" s="29"/>
      <c r="B250" s="29" t="s">
        <v>120</v>
      </c>
      <c r="C250" s="29"/>
      <c r="D250" s="29"/>
      <c r="E250" s="4" t="e">
        <f t="shared" ref="E250:AZ250" si="190">E96/E251*12</f>
        <v>#DIV/0!</v>
      </c>
      <c r="F250" s="4" t="e">
        <f t="shared" si="190"/>
        <v>#DIV/0!</v>
      </c>
      <c r="G250" s="4">
        <f t="shared" si="190"/>
        <v>2.0999900435613318E-2</v>
      </c>
      <c r="H250" s="4">
        <f t="shared" si="190"/>
        <v>2.1000394388858864E-2</v>
      </c>
      <c r="I250" s="4">
        <f t="shared" si="190"/>
        <v>2.0999622434966107E-2</v>
      </c>
      <c r="J250" s="4">
        <f t="shared" si="190"/>
        <v>2.1000359399533108E-2</v>
      </c>
      <c r="K250" s="4">
        <f t="shared" si="190"/>
        <v>2.1000359399533108E-2</v>
      </c>
      <c r="L250" s="4">
        <f t="shared" si="190"/>
        <v>2.1000359399533108E-2</v>
      </c>
      <c r="M250" s="4">
        <f t="shared" si="190"/>
        <v>2.1000359399533108E-2</v>
      </c>
      <c r="N250" s="4">
        <f t="shared" si="190"/>
        <v>2.1000359399533108E-2</v>
      </c>
      <c r="O250" s="4">
        <f t="shared" si="190"/>
        <v>2.1000359399533108E-2</v>
      </c>
      <c r="P250" s="4">
        <f t="shared" si="190"/>
        <v>2.1000359399533108E-2</v>
      </c>
      <c r="Q250" s="4">
        <f t="shared" si="190"/>
        <v>2.1000359399533108E-2</v>
      </c>
      <c r="R250" s="4">
        <f t="shared" si="190"/>
        <v>2.1000359399533108E-2</v>
      </c>
      <c r="S250" s="4">
        <f t="shared" si="190"/>
        <v>2.1000359399533108E-2</v>
      </c>
      <c r="T250" s="4">
        <f t="shared" si="190"/>
        <v>2.1000359399533108E-2</v>
      </c>
      <c r="U250" s="4">
        <f t="shared" si="190"/>
        <v>2.1000359399533108E-2</v>
      </c>
      <c r="V250" s="4">
        <f t="shared" si="190"/>
        <v>2.1000359399533108E-2</v>
      </c>
      <c r="W250" s="4">
        <f t="shared" si="190"/>
        <v>2.1000359399533108E-2</v>
      </c>
      <c r="X250" s="4">
        <f t="shared" si="190"/>
        <v>2.1000359399533108E-2</v>
      </c>
      <c r="Y250" s="4">
        <f t="shared" si="190"/>
        <v>2.1000359399533108E-2</v>
      </c>
      <c r="Z250" s="4">
        <f t="shared" si="190"/>
        <v>2.1000359399533108E-2</v>
      </c>
      <c r="AA250" s="4">
        <f t="shared" si="190"/>
        <v>2.1000359399533108E-2</v>
      </c>
      <c r="AB250" s="4">
        <f t="shared" si="190"/>
        <v>2.1000359399533108E-2</v>
      </c>
      <c r="AC250" s="4">
        <f t="shared" si="190"/>
        <v>2.1000359399533108E-2</v>
      </c>
      <c r="AD250" s="4">
        <f t="shared" si="190"/>
        <v>2.1000359399533108E-2</v>
      </c>
      <c r="AE250" s="4">
        <f t="shared" si="190"/>
        <v>2.1000359399533108E-2</v>
      </c>
      <c r="AF250" s="4">
        <f t="shared" si="190"/>
        <v>2.1000359399533108E-2</v>
      </c>
      <c r="AG250" s="4">
        <f t="shared" si="190"/>
        <v>2.1000359399533108E-2</v>
      </c>
      <c r="AH250" s="4">
        <f t="shared" si="190"/>
        <v>2.1000359399533108E-2</v>
      </c>
      <c r="AI250" s="4">
        <f t="shared" si="190"/>
        <v>2.1000359399533108E-2</v>
      </c>
      <c r="AJ250" s="4">
        <f t="shared" si="190"/>
        <v>2.1000359399533108E-2</v>
      </c>
      <c r="AK250" s="4">
        <f t="shared" si="190"/>
        <v>2.1000359399533108E-2</v>
      </c>
      <c r="AL250" s="4">
        <f t="shared" si="190"/>
        <v>2.1000359399533108E-2</v>
      </c>
      <c r="AM250" s="4">
        <f t="shared" si="190"/>
        <v>2.1000359399533108E-2</v>
      </c>
      <c r="AN250" s="4">
        <f t="shared" si="190"/>
        <v>2.1000359399533108E-2</v>
      </c>
      <c r="AO250" s="4">
        <f t="shared" si="190"/>
        <v>2.1000359399533108E-2</v>
      </c>
      <c r="AP250" s="4">
        <f t="shared" si="190"/>
        <v>2.1000359399533108E-2</v>
      </c>
      <c r="AQ250" s="4">
        <f t="shared" si="190"/>
        <v>2.1000359399533108E-2</v>
      </c>
      <c r="AR250" s="4">
        <f t="shared" si="190"/>
        <v>2.1000359399533108E-2</v>
      </c>
      <c r="AS250" s="4">
        <f t="shared" si="190"/>
        <v>2.1000359399533108E-2</v>
      </c>
      <c r="AT250" s="4">
        <f t="shared" si="190"/>
        <v>2.1000359399533108E-2</v>
      </c>
      <c r="AU250" s="4">
        <f t="shared" si="190"/>
        <v>2.1000359399533108E-2</v>
      </c>
      <c r="AV250" s="4">
        <f t="shared" si="190"/>
        <v>2.1000359399533108E-2</v>
      </c>
      <c r="AW250" s="4">
        <f t="shared" si="190"/>
        <v>2.1000359399533108E-2</v>
      </c>
      <c r="AX250" s="4">
        <f t="shared" si="190"/>
        <v>2.1000359399533108E-2</v>
      </c>
      <c r="AY250" s="4">
        <f t="shared" si="190"/>
        <v>2.1000359399533108E-2</v>
      </c>
      <c r="AZ250" s="4">
        <f t="shared" si="190"/>
        <v>2.1000359399533108E-2</v>
      </c>
    </row>
    <row r="251" spans="1:52" ht="14.65" customHeight="1">
      <c r="A251" s="29"/>
      <c r="B251" s="29" t="s">
        <v>119</v>
      </c>
      <c r="C251" s="29"/>
      <c r="D251" s="29"/>
      <c r="E251" s="22">
        <f t="shared" ref="E251:AZ251" si="191">SUM(D18:E18)/2</f>
        <v>0</v>
      </c>
      <c r="F251" s="22">
        <f t="shared" si="191"/>
        <v>0</v>
      </c>
      <c r="G251" s="22">
        <f t="shared" si="191"/>
        <v>5541740.5599999996</v>
      </c>
      <c r="H251" s="22">
        <f t="shared" si="191"/>
        <v>11568354.169999998</v>
      </c>
      <c r="I251" s="22">
        <f t="shared" si="191"/>
        <v>12282506.544999998</v>
      </c>
      <c r="J251" s="22">
        <f t="shared" si="191"/>
        <v>12511785.869999999</v>
      </c>
      <c r="K251" s="22">
        <f t="shared" si="191"/>
        <v>12511785.869999999</v>
      </c>
      <c r="L251" s="22">
        <f t="shared" si="191"/>
        <v>12511785.869999999</v>
      </c>
      <c r="M251" s="22">
        <f t="shared" si="191"/>
        <v>12511785.869999999</v>
      </c>
      <c r="N251" s="22">
        <f t="shared" si="191"/>
        <v>12511785.869999999</v>
      </c>
      <c r="O251" s="22">
        <f t="shared" si="191"/>
        <v>12511785.869999999</v>
      </c>
      <c r="P251" s="22">
        <f t="shared" si="191"/>
        <v>12511785.869999999</v>
      </c>
      <c r="Q251" s="22">
        <f t="shared" si="191"/>
        <v>12511785.869999999</v>
      </c>
      <c r="R251" s="22">
        <f t="shared" si="191"/>
        <v>12511785.869999999</v>
      </c>
      <c r="S251" s="22">
        <f t="shared" si="191"/>
        <v>12511785.869999999</v>
      </c>
      <c r="T251" s="22">
        <f t="shared" si="191"/>
        <v>12511785.869999999</v>
      </c>
      <c r="U251" s="22">
        <f t="shared" si="191"/>
        <v>12511785.869999999</v>
      </c>
      <c r="V251" s="22">
        <f t="shared" si="191"/>
        <v>12511785.869999999</v>
      </c>
      <c r="W251" s="22">
        <f t="shared" si="191"/>
        <v>12511785.869999999</v>
      </c>
      <c r="X251" s="22">
        <f t="shared" si="191"/>
        <v>12511785.869999999</v>
      </c>
      <c r="Y251" s="22">
        <f t="shared" si="191"/>
        <v>12511785.869999999</v>
      </c>
      <c r="Z251" s="22">
        <f t="shared" si="191"/>
        <v>12511785.869999999</v>
      </c>
      <c r="AA251" s="22">
        <f t="shared" si="191"/>
        <v>12511785.869999999</v>
      </c>
      <c r="AB251" s="22">
        <f t="shared" si="191"/>
        <v>12511785.869999999</v>
      </c>
      <c r="AC251" s="22">
        <f t="shared" si="191"/>
        <v>12511785.869999999</v>
      </c>
      <c r="AD251" s="22">
        <f t="shared" si="191"/>
        <v>12511785.869999999</v>
      </c>
      <c r="AE251" s="22">
        <f t="shared" si="191"/>
        <v>12511785.869999999</v>
      </c>
      <c r="AF251" s="22">
        <f t="shared" si="191"/>
        <v>12511785.869999999</v>
      </c>
      <c r="AG251" s="22">
        <f t="shared" si="191"/>
        <v>12511785.869999999</v>
      </c>
      <c r="AH251" s="22">
        <f t="shared" si="191"/>
        <v>12511785.869999999</v>
      </c>
      <c r="AI251" s="22">
        <f t="shared" si="191"/>
        <v>12511785.869999999</v>
      </c>
      <c r="AJ251" s="22">
        <f t="shared" si="191"/>
        <v>12511785.869999999</v>
      </c>
      <c r="AK251" s="22">
        <f t="shared" si="191"/>
        <v>12511785.869999999</v>
      </c>
      <c r="AL251" s="22">
        <f t="shared" si="191"/>
        <v>12511785.869999999</v>
      </c>
      <c r="AM251" s="22">
        <f t="shared" si="191"/>
        <v>12511785.869999999</v>
      </c>
      <c r="AN251" s="22">
        <f t="shared" si="191"/>
        <v>12511785.869999999</v>
      </c>
      <c r="AO251" s="22">
        <f t="shared" si="191"/>
        <v>12511785.869999999</v>
      </c>
      <c r="AP251" s="22">
        <f t="shared" si="191"/>
        <v>12511785.869999999</v>
      </c>
      <c r="AQ251" s="22">
        <f t="shared" si="191"/>
        <v>12511785.869999999</v>
      </c>
      <c r="AR251" s="22">
        <f t="shared" si="191"/>
        <v>12511785.869999999</v>
      </c>
      <c r="AS251" s="22">
        <f t="shared" si="191"/>
        <v>12511785.869999999</v>
      </c>
      <c r="AT251" s="22">
        <f t="shared" si="191"/>
        <v>12511785.869999999</v>
      </c>
      <c r="AU251" s="22">
        <f t="shared" si="191"/>
        <v>12511785.869999999</v>
      </c>
      <c r="AV251" s="22">
        <f t="shared" si="191"/>
        <v>12511785.869999999</v>
      </c>
      <c r="AW251" s="22">
        <f t="shared" si="191"/>
        <v>12511785.869999999</v>
      </c>
      <c r="AX251" s="22">
        <f t="shared" si="191"/>
        <v>12511785.869999999</v>
      </c>
      <c r="AY251" s="22">
        <f t="shared" si="191"/>
        <v>12511785.869999999</v>
      </c>
      <c r="AZ251" s="22">
        <f t="shared" si="191"/>
        <v>12511785.869999999</v>
      </c>
    </row>
    <row r="252" spans="1:52" ht="14.65" customHeight="1">
      <c r="A252" s="29"/>
      <c r="B252" s="29"/>
      <c r="C252" s="29"/>
      <c r="D252" s="29"/>
      <c r="E252" s="29"/>
      <c r="F252" s="29"/>
    </row>
    <row r="253" spans="1:52" ht="14.65" customHeight="1">
      <c r="A253" s="29"/>
      <c r="B253" s="29" t="s">
        <v>120</v>
      </c>
      <c r="C253" s="29"/>
      <c r="D253" s="29"/>
      <c r="E253" s="4" t="e">
        <f t="shared" ref="E253:AZ253" si="192">E110/E254*12</f>
        <v>#DIV/0!</v>
      </c>
      <c r="F253" s="4" t="e">
        <f t="shared" si="192"/>
        <v>#DIV/0!</v>
      </c>
      <c r="G253" s="4" t="e">
        <f t="shared" si="192"/>
        <v>#DIV/0!</v>
      </c>
      <c r="H253" s="4" t="e">
        <f t="shared" si="192"/>
        <v>#DIV/0!</v>
      </c>
      <c r="I253" s="4" t="e">
        <f t="shared" si="192"/>
        <v>#DIV/0!</v>
      </c>
      <c r="J253" s="4" t="e">
        <f t="shared" si="192"/>
        <v>#DIV/0!</v>
      </c>
      <c r="K253" s="4" t="e">
        <f t="shared" si="192"/>
        <v>#DIV/0!</v>
      </c>
      <c r="L253" s="4" t="e">
        <f t="shared" si="192"/>
        <v>#DIV/0!</v>
      </c>
      <c r="M253" s="4" t="e">
        <f t="shared" si="192"/>
        <v>#DIV/0!</v>
      </c>
      <c r="N253" s="4" t="e">
        <f t="shared" si="192"/>
        <v>#DIV/0!</v>
      </c>
      <c r="O253" s="4" t="e">
        <f t="shared" si="192"/>
        <v>#DIV/0!</v>
      </c>
      <c r="P253" s="4" t="e">
        <f t="shared" si="192"/>
        <v>#DIV/0!</v>
      </c>
      <c r="Q253" s="4" t="e">
        <f t="shared" si="192"/>
        <v>#DIV/0!</v>
      </c>
      <c r="R253" s="4" t="e">
        <f t="shared" si="192"/>
        <v>#DIV/0!</v>
      </c>
      <c r="S253" s="4" t="e">
        <f t="shared" si="192"/>
        <v>#DIV/0!</v>
      </c>
      <c r="T253" s="4" t="e">
        <f t="shared" si="192"/>
        <v>#DIV/0!</v>
      </c>
      <c r="U253" s="4" t="e">
        <f t="shared" si="192"/>
        <v>#DIV/0!</v>
      </c>
      <c r="V253" s="4" t="e">
        <f t="shared" si="192"/>
        <v>#DIV/0!</v>
      </c>
      <c r="W253" s="4" t="e">
        <f t="shared" si="192"/>
        <v>#DIV/0!</v>
      </c>
      <c r="X253" s="4" t="e">
        <f t="shared" si="192"/>
        <v>#DIV/0!</v>
      </c>
      <c r="Y253" s="4" t="e">
        <f t="shared" si="192"/>
        <v>#DIV/0!</v>
      </c>
      <c r="Z253" s="4" t="e">
        <f t="shared" si="192"/>
        <v>#DIV/0!</v>
      </c>
      <c r="AA253" s="4" t="e">
        <f t="shared" si="192"/>
        <v>#DIV/0!</v>
      </c>
      <c r="AB253" s="4" t="e">
        <f t="shared" si="192"/>
        <v>#DIV/0!</v>
      </c>
      <c r="AC253" s="4" t="e">
        <f t="shared" si="192"/>
        <v>#DIV/0!</v>
      </c>
      <c r="AD253" s="4" t="e">
        <f t="shared" si="192"/>
        <v>#DIV/0!</v>
      </c>
      <c r="AE253" s="4" t="e">
        <f t="shared" si="192"/>
        <v>#DIV/0!</v>
      </c>
      <c r="AF253" s="4" t="e">
        <f t="shared" si="192"/>
        <v>#DIV/0!</v>
      </c>
      <c r="AG253" s="4" t="e">
        <f t="shared" si="192"/>
        <v>#DIV/0!</v>
      </c>
      <c r="AH253" s="4" t="e">
        <f t="shared" si="192"/>
        <v>#DIV/0!</v>
      </c>
      <c r="AI253" s="4" t="e">
        <f t="shared" si="192"/>
        <v>#DIV/0!</v>
      </c>
      <c r="AJ253" s="4" t="e">
        <f t="shared" si="192"/>
        <v>#DIV/0!</v>
      </c>
      <c r="AK253" s="4" t="e">
        <f t="shared" si="192"/>
        <v>#DIV/0!</v>
      </c>
      <c r="AL253" s="4" t="e">
        <f t="shared" si="192"/>
        <v>#DIV/0!</v>
      </c>
      <c r="AM253" s="4" t="e">
        <f t="shared" si="192"/>
        <v>#DIV/0!</v>
      </c>
      <c r="AN253" s="4" t="e">
        <f t="shared" si="192"/>
        <v>#DIV/0!</v>
      </c>
      <c r="AO253" s="4" t="e">
        <f t="shared" si="192"/>
        <v>#DIV/0!</v>
      </c>
      <c r="AP253" s="4" t="e">
        <f t="shared" si="192"/>
        <v>#DIV/0!</v>
      </c>
      <c r="AQ253" s="4" t="e">
        <f t="shared" si="192"/>
        <v>#DIV/0!</v>
      </c>
      <c r="AR253" s="4" t="e">
        <f t="shared" si="192"/>
        <v>#DIV/0!</v>
      </c>
      <c r="AS253" s="4" t="e">
        <f t="shared" si="192"/>
        <v>#DIV/0!</v>
      </c>
      <c r="AT253" s="4" t="e">
        <f t="shared" si="192"/>
        <v>#DIV/0!</v>
      </c>
      <c r="AU253" s="4" t="e">
        <f t="shared" si="192"/>
        <v>#DIV/0!</v>
      </c>
      <c r="AV253" s="4" t="e">
        <f t="shared" si="192"/>
        <v>#DIV/0!</v>
      </c>
      <c r="AW253" s="4" t="e">
        <f t="shared" si="192"/>
        <v>#DIV/0!</v>
      </c>
      <c r="AX253" s="4" t="e">
        <f t="shared" si="192"/>
        <v>#DIV/0!</v>
      </c>
      <c r="AY253" s="4" t="e">
        <f t="shared" si="192"/>
        <v>#DIV/0!</v>
      </c>
      <c r="AZ253" s="4" t="e">
        <f t="shared" si="192"/>
        <v>#DIV/0!</v>
      </c>
    </row>
    <row r="254" spans="1:52" ht="14.65" customHeight="1">
      <c r="A254" s="29"/>
      <c r="B254" s="29" t="s">
        <v>121</v>
      </c>
      <c r="C254" s="29"/>
      <c r="D254" s="29"/>
      <c r="E254" s="22">
        <f t="shared" ref="E254:AZ254" si="193">SUM(D22:E22)/2</f>
        <v>0</v>
      </c>
      <c r="F254" s="22">
        <f t="shared" si="193"/>
        <v>0</v>
      </c>
      <c r="G254" s="22">
        <f t="shared" si="193"/>
        <v>0</v>
      </c>
      <c r="H254" s="22">
        <f t="shared" si="193"/>
        <v>0</v>
      </c>
      <c r="I254" s="22">
        <f t="shared" si="193"/>
        <v>0</v>
      </c>
      <c r="J254" s="22">
        <f t="shared" si="193"/>
        <v>0</v>
      </c>
      <c r="K254" s="22">
        <f t="shared" si="193"/>
        <v>0</v>
      </c>
      <c r="L254" s="22">
        <f t="shared" si="193"/>
        <v>0</v>
      </c>
      <c r="M254" s="22">
        <f t="shared" si="193"/>
        <v>0</v>
      </c>
      <c r="N254" s="22">
        <f t="shared" si="193"/>
        <v>0</v>
      </c>
      <c r="O254" s="22">
        <f t="shared" si="193"/>
        <v>0</v>
      </c>
      <c r="P254" s="22">
        <f t="shared" si="193"/>
        <v>0</v>
      </c>
      <c r="Q254" s="22">
        <f t="shared" si="193"/>
        <v>0</v>
      </c>
      <c r="R254" s="22">
        <f t="shared" si="193"/>
        <v>0</v>
      </c>
      <c r="S254" s="22">
        <f t="shared" si="193"/>
        <v>0</v>
      </c>
      <c r="T254" s="22">
        <f t="shared" si="193"/>
        <v>0</v>
      </c>
      <c r="U254" s="22">
        <f t="shared" si="193"/>
        <v>0</v>
      </c>
      <c r="V254" s="22">
        <f t="shared" si="193"/>
        <v>0</v>
      </c>
      <c r="W254" s="22">
        <f t="shared" si="193"/>
        <v>0</v>
      </c>
      <c r="X254" s="22">
        <f t="shared" si="193"/>
        <v>0</v>
      </c>
      <c r="Y254" s="22">
        <f t="shared" si="193"/>
        <v>0</v>
      </c>
      <c r="Z254" s="22">
        <f t="shared" si="193"/>
        <v>0</v>
      </c>
      <c r="AA254" s="22">
        <f t="shared" si="193"/>
        <v>0</v>
      </c>
      <c r="AB254" s="22">
        <f t="shared" si="193"/>
        <v>0</v>
      </c>
      <c r="AC254" s="22">
        <f t="shared" si="193"/>
        <v>0</v>
      </c>
      <c r="AD254" s="22">
        <f t="shared" si="193"/>
        <v>0</v>
      </c>
      <c r="AE254" s="22">
        <f t="shared" si="193"/>
        <v>0</v>
      </c>
      <c r="AF254" s="22">
        <f t="shared" si="193"/>
        <v>0</v>
      </c>
      <c r="AG254" s="22">
        <f t="shared" si="193"/>
        <v>0</v>
      </c>
      <c r="AH254" s="22">
        <f t="shared" si="193"/>
        <v>0</v>
      </c>
      <c r="AI254" s="22">
        <f t="shared" si="193"/>
        <v>0</v>
      </c>
      <c r="AJ254" s="22">
        <f t="shared" si="193"/>
        <v>0</v>
      </c>
      <c r="AK254" s="22">
        <f t="shared" si="193"/>
        <v>0</v>
      </c>
      <c r="AL254" s="22">
        <f t="shared" si="193"/>
        <v>0</v>
      </c>
      <c r="AM254" s="22">
        <f t="shared" si="193"/>
        <v>0</v>
      </c>
      <c r="AN254" s="22">
        <f t="shared" si="193"/>
        <v>0</v>
      </c>
      <c r="AO254" s="22">
        <f t="shared" si="193"/>
        <v>0</v>
      </c>
      <c r="AP254" s="22">
        <f t="shared" si="193"/>
        <v>0</v>
      </c>
      <c r="AQ254" s="22">
        <f t="shared" si="193"/>
        <v>0</v>
      </c>
      <c r="AR254" s="22">
        <f t="shared" si="193"/>
        <v>0</v>
      </c>
      <c r="AS254" s="22">
        <f t="shared" si="193"/>
        <v>0</v>
      </c>
      <c r="AT254" s="22">
        <f t="shared" si="193"/>
        <v>0</v>
      </c>
      <c r="AU254" s="22">
        <f t="shared" si="193"/>
        <v>0</v>
      </c>
      <c r="AV254" s="22">
        <f t="shared" si="193"/>
        <v>0</v>
      </c>
      <c r="AW254" s="22">
        <f t="shared" si="193"/>
        <v>0</v>
      </c>
      <c r="AX254" s="22">
        <f t="shared" si="193"/>
        <v>0</v>
      </c>
      <c r="AY254" s="22">
        <f t="shared" si="193"/>
        <v>0</v>
      </c>
      <c r="AZ254" s="22">
        <f t="shared" si="193"/>
        <v>0</v>
      </c>
    </row>
    <row r="255" spans="1:52" ht="14.65" customHeight="1">
      <c r="A255" s="29"/>
      <c r="B255" s="29"/>
      <c r="C255" s="29"/>
      <c r="D255" s="29"/>
      <c r="E255" s="29"/>
      <c r="F255" s="29"/>
    </row>
    <row r="256" spans="1:52" ht="14.65" customHeight="1">
      <c r="A256" s="29"/>
      <c r="B256" s="29" t="s">
        <v>120</v>
      </c>
      <c r="C256" s="29"/>
      <c r="D256" s="29"/>
      <c r="E256" s="4" t="e">
        <f t="shared" ref="E256:AZ256" si="194">E117/E257*12</f>
        <v>#DIV/0!</v>
      </c>
      <c r="F256" s="4" t="e">
        <f t="shared" si="194"/>
        <v>#DIV/0!</v>
      </c>
      <c r="G256" s="4" t="e">
        <f t="shared" si="194"/>
        <v>#DIV/0!</v>
      </c>
      <c r="H256" s="4" t="e">
        <f t="shared" si="194"/>
        <v>#DIV/0!</v>
      </c>
      <c r="I256" s="4" t="e">
        <f t="shared" si="194"/>
        <v>#DIV/0!</v>
      </c>
      <c r="J256" s="4" t="e">
        <f t="shared" si="194"/>
        <v>#DIV/0!</v>
      </c>
      <c r="K256" s="4" t="e">
        <f t="shared" si="194"/>
        <v>#DIV/0!</v>
      </c>
      <c r="L256" s="4" t="e">
        <f t="shared" si="194"/>
        <v>#DIV/0!</v>
      </c>
      <c r="M256" s="4" t="e">
        <f t="shared" si="194"/>
        <v>#DIV/0!</v>
      </c>
      <c r="N256" s="4" t="e">
        <f t="shared" si="194"/>
        <v>#DIV/0!</v>
      </c>
      <c r="O256" s="4" t="e">
        <f t="shared" si="194"/>
        <v>#DIV/0!</v>
      </c>
      <c r="P256" s="4" t="e">
        <f t="shared" si="194"/>
        <v>#DIV/0!</v>
      </c>
      <c r="Q256" s="4" t="e">
        <f t="shared" si="194"/>
        <v>#DIV/0!</v>
      </c>
      <c r="R256" s="4" t="e">
        <f t="shared" si="194"/>
        <v>#DIV/0!</v>
      </c>
      <c r="S256" s="4" t="e">
        <f t="shared" si="194"/>
        <v>#DIV/0!</v>
      </c>
      <c r="T256" s="4" t="e">
        <f t="shared" si="194"/>
        <v>#DIV/0!</v>
      </c>
      <c r="U256" s="4" t="e">
        <f t="shared" si="194"/>
        <v>#DIV/0!</v>
      </c>
      <c r="V256" s="4" t="e">
        <f t="shared" si="194"/>
        <v>#DIV/0!</v>
      </c>
      <c r="W256" s="4" t="e">
        <f t="shared" si="194"/>
        <v>#DIV/0!</v>
      </c>
      <c r="X256" s="4" t="e">
        <f t="shared" si="194"/>
        <v>#DIV/0!</v>
      </c>
      <c r="Y256" s="4" t="e">
        <f t="shared" si="194"/>
        <v>#DIV/0!</v>
      </c>
      <c r="Z256" s="4" t="e">
        <f t="shared" si="194"/>
        <v>#DIV/0!</v>
      </c>
      <c r="AA256" s="4" t="e">
        <f t="shared" si="194"/>
        <v>#DIV/0!</v>
      </c>
      <c r="AB256" s="4" t="e">
        <f t="shared" si="194"/>
        <v>#DIV/0!</v>
      </c>
      <c r="AC256" s="4" t="e">
        <f t="shared" si="194"/>
        <v>#DIV/0!</v>
      </c>
      <c r="AD256" s="4" t="e">
        <f t="shared" si="194"/>
        <v>#DIV/0!</v>
      </c>
      <c r="AE256" s="4" t="e">
        <f t="shared" si="194"/>
        <v>#DIV/0!</v>
      </c>
      <c r="AF256" s="4" t="e">
        <f t="shared" si="194"/>
        <v>#DIV/0!</v>
      </c>
      <c r="AG256" s="4" t="e">
        <f t="shared" si="194"/>
        <v>#DIV/0!</v>
      </c>
      <c r="AH256" s="4" t="e">
        <f t="shared" si="194"/>
        <v>#DIV/0!</v>
      </c>
      <c r="AI256" s="4" t="e">
        <f t="shared" si="194"/>
        <v>#DIV/0!</v>
      </c>
      <c r="AJ256" s="4" t="e">
        <f t="shared" si="194"/>
        <v>#DIV/0!</v>
      </c>
      <c r="AK256" s="4" t="e">
        <f t="shared" si="194"/>
        <v>#DIV/0!</v>
      </c>
      <c r="AL256" s="4" t="e">
        <f t="shared" si="194"/>
        <v>#DIV/0!</v>
      </c>
      <c r="AM256" s="4" t="e">
        <f t="shared" si="194"/>
        <v>#DIV/0!</v>
      </c>
      <c r="AN256" s="4" t="e">
        <f t="shared" si="194"/>
        <v>#DIV/0!</v>
      </c>
      <c r="AO256" s="4" t="e">
        <f t="shared" si="194"/>
        <v>#DIV/0!</v>
      </c>
      <c r="AP256" s="4" t="e">
        <f t="shared" si="194"/>
        <v>#DIV/0!</v>
      </c>
      <c r="AQ256" s="4" t="e">
        <f t="shared" si="194"/>
        <v>#DIV/0!</v>
      </c>
      <c r="AR256" s="4" t="e">
        <f t="shared" si="194"/>
        <v>#DIV/0!</v>
      </c>
      <c r="AS256" s="4" t="e">
        <f t="shared" si="194"/>
        <v>#DIV/0!</v>
      </c>
      <c r="AT256" s="4" t="e">
        <f t="shared" si="194"/>
        <v>#DIV/0!</v>
      </c>
      <c r="AU256" s="4" t="e">
        <f t="shared" si="194"/>
        <v>#DIV/0!</v>
      </c>
      <c r="AV256" s="4" t="e">
        <f t="shared" si="194"/>
        <v>#DIV/0!</v>
      </c>
      <c r="AW256" s="4" t="e">
        <f t="shared" si="194"/>
        <v>#DIV/0!</v>
      </c>
      <c r="AX256" s="4" t="e">
        <f t="shared" si="194"/>
        <v>#DIV/0!</v>
      </c>
      <c r="AY256" s="4" t="e">
        <f t="shared" si="194"/>
        <v>#DIV/0!</v>
      </c>
      <c r="AZ256" s="4" t="e">
        <f t="shared" si="194"/>
        <v>#DIV/0!</v>
      </c>
    </row>
    <row r="257" spans="1:52" ht="14.65" customHeight="1">
      <c r="A257" s="29"/>
      <c r="B257" s="29" t="s">
        <v>122</v>
      </c>
      <c r="C257" s="29"/>
      <c r="D257" s="29"/>
      <c r="E257" s="22">
        <f t="shared" ref="E257:AZ257" si="195">SUM(D24:E24)/2</f>
        <v>0</v>
      </c>
      <c r="F257" s="22">
        <f t="shared" si="195"/>
        <v>0</v>
      </c>
      <c r="G257" s="22">
        <f t="shared" si="195"/>
        <v>0</v>
      </c>
      <c r="H257" s="22">
        <f t="shared" si="195"/>
        <v>0</v>
      </c>
      <c r="I257" s="22">
        <f t="shared" si="195"/>
        <v>0</v>
      </c>
      <c r="J257" s="22">
        <f t="shared" si="195"/>
        <v>0</v>
      </c>
      <c r="K257" s="22">
        <f t="shared" si="195"/>
        <v>0</v>
      </c>
      <c r="L257" s="22">
        <f t="shared" si="195"/>
        <v>0</v>
      </c>
      <c r="M257" s="22">
        <f t="shared" si="195"/>
        <v>0</v>
      </c>
      <c r="N257" s="22">
        <f t="shared" si="195"/>
        <v>0</v>
      </c>
      <c r="O257" s="22">
        <f t="shared" si="195"/>
        <v>0</v>
      </c>
      <c r="P257" s="22">
        <f t="shared" si="195"/>
        <v>0</v>
      </c>
      <c r="Q257" s="22">
        <f t="shared" si="195"/>
        <v>0</v>
      </c>
      <c r="R257" s="22">
        <f t="shared" si="195"/>
        <v>0</v>
      </c>
      <c r="S257" s="22">
        <f t="shared" si="195"/>
        <v>0</v>
      </c>
      <c r="T257" s="22">
        <f t="shared" si="195"/>
        <v>0</v>
      </c>
      <c r="U257" s="22">
        <f t="shared" si="195"/>
        <v>0</v>
      </c>
      <c r="V257" s="22">
        <f t="shared" si="195"/>
        <v>0</v>
      </c>
      <c r="W257" s="22">
        <f t="shared" si="195"/>
        <v>0</v>
      </c>
      <c r="X257" s="22">
        <f t="shared" si="195"/>
        <v>0</v>
      </c>
      <c r="Y257" s="22">
        <f t="shared" si="195"/>
        <v>0</v>
      </c>
      <c r="Z257" s="22">
        <f t="shared" si="195"/>
        <v>0</v>
      </c>
      <c r="AA257" s="22">
        <f t="shared" si="195"/>
        <v>0</v>
      </c>
      <c r="AB257" s="22">
        <f t="shared" si="195"/>
        <v>0</v>
      </c>
      <c r="AC257" s="22">
        <f t="shared" si="195"/>
        <v>0</v>
      </c>
      <c r="AD257" s="22">
        <f t="shared" si="195"/>
        <v>0</v>
      </c>
      <c r="AE257" s="22">
        <f t="shared" si="195"/>
        <v>0</v>
      </c>
      <c r="AF257" s="22">
        <f t="shared" si="195"/>
        <v>0</v>
      </c>
      <c r="AG257" s="22">
        <f t="shared" si="195"/>
        <v>0</v>
      </c>
      <c r="AH257" s="22">
        <f t="shared" si="195"/>
        <v>0</v>
      </c>
      <c r="AI257" s="22">
        <f t="shared" si="195"/>
        <v>0</v>
      </c>
      <c r="AJ257" s="22">
        <f t="shared" si="195"/>
        <v>0</v>
      </c>
      <c r="AK257" s="22">
        <f t="shared" si="195"/>
        <v>0</v>
      </c>
      <c r="AL257" s="22">
        <f t="shared" si="195"/>
        <v>0</v>
      </c>
      <c r="AM257" s="22">
        <f t="shared" si="195"/>
        <v>0</v>
      </c>
      <c r="AN257" s="22">
        <f t="shared" si="195"/>
        <v>0</v>
      </c>
      <c r="AO257" s="22">
        <f t="shared" si="195"/>
        <v>0</v>
      </c>
      <c r="AP257" s="22">
        <f t="shared" si="195"/>
        <v>0</v>
      </c>
      <c r="AQ257" s="22">
        <f t="shared" si="195"/>
        <v>0</v>
      </c>
      <c r="AR257" s="22">
        <f t="shared" si="195"/>
        <v>0</v>
      </c>
      <c r="AS257" s="22">
        <f t="shared" si="195"/>
        <v>0</v>
      </c>
      <c r="AT257" s="22">
        <f t="shared" si="195"/>
        <v>0</v>
      </c>
      <c r="AU257" s="22">
        <f t="shared" si="195"/>
        <v>0</v>
      </c>
      <c r="AV257" s="22">
        <f t="shared" si="195"/>
        <v>0</v>
      </c>
      <c r="AW257" s="22">
        <f t="shared" si="195"/>
        <v>0</v>
      </c>
      <c r="AX257" s="22">
        <f t="shared" si="195"/>
        <v>0</v>
      </c>
      <c r="AY257" s="22">
        <f t="shared" si="195"/>
        <v>0</v>
      </c>
      <c r="AZ257" s="22">
        <f t="shared" si="195"/>
        <v>0</v>
      </c>
    </row>
    <row r="258" spans="1:52" ht="14.65" customHeight="1">
      <c r="A258" s="29"/>
      <c r="B258" s="29"/>
      <c r="C258" s="29"/>
      <c r="D258" s="29"/>
      <c r="E258" s="29"/>
      <c r="F258" s="29"/>
    </row>
    <row r="259" spans="1:52" ht="14.65" customHeight="1">
      <c r="A259" s="29"/>
      <c r="B259" s="29"/>
      <c r="C259" s="29"/>
      <c r="D259" s="29"/>
      <c r="E259" s="29"/>
      <c r="F259" s="29"/>
    </row>
    <row r="260" spans="1:52" ht="14.65" customHeight="1">
      <c r="A260" s="29"/>
      <c r="B260" s="29"/>
      <c r="C260" s="29"/>
      <c r="D260" s="29"/>
      <c r="E260" s="29"/>
      <c r="F260" s="29"/>
    </row>
    <row r="261" spans="1:52" ht="14.65" customHeight="1">
      <c r="D261" s="2"/>
    </row>
    <row r="262" spans="1:52" ht="14.65" customHeight="1">
      <c r="D262" s="2"/>
    </row>
    <row r="263" spans="1:52" ht="14.65" customHeight="1">
      <c r="A263" s="29"/>
      <c r="B263" s="30" t="s">
        <v>129</v>
      </c>
      <c r="C263" s="29"/>
      <c r="D263" s="29"/>
      <c r="E263" s="29"/>
      <c r="F263" s="29"/>
    </row>
    <row r="264" spans="1:52" s="1" customFormat="1" ht="14.65" customHeight="1">
      <c r="A264" s="30"/>
      <c r="B264" s="2" t="s">
        <v>193</v>
      </c>
      <c r="C264" s="30"/>
      <c r="D264" s="30"/>
      <c r="E264" s="30">
        <f>E27</f>
        <v>0</v>
      </c>
      <c r="F264" s="30">
        <f t="shared" ref="F264:AZ264" si="196">E264+F27</f>
        <v>0</v>
      </c>
      <c r="G264" s="30">
        <f t="shared" si="196"/>
        <v>11083481.119999999</v>
      </c>
      <c r="H264" s="30">
        <f t="shared" si="196"/>
        <v>12053227.219999999</v>
      </c>
      <c r="I264" s="30">
        <f t="shared" si="196"/>
        <v>12511785.869999999</v>
      </c>
      <c r="J264" s="30">
        <f t="shared" si="196"/>
        <v>12511785.869999999</v>
      </c>
      <c r="K264" s="30">
        <f t="shared" si="196"/>
        <v>12511785.869999999</v>
      </c>
      <c r="L264" s="30">
        <f t="shared" si="196"/>
        <v>12511785.869999999</v>
      </c>
      <c r="M264" s="30">
        <f t="shared" si="196"/>
        <v>12511785.869999999</v>
      </c>
      <c r="N264" s="30">
        <f t="shared" si="196"/>
        <v>12511785.869999999</v>
      </c>
      <c r="O264" s="30">
        <f t="shared" si="196"/>
        <v>12511785.869999999</v>
      </c>
      <c r="P264" s="30">
        <f t="shared" si="196"/>
        <v>12511785.869999999</v>
      </c>
      <c r="Q264" s="30">
        <f t="shared" si="196"/>
        <v>12511785.869999999</v>
      </c>
      <c r="R264" s="30">
        <f t="shared" si="196"/>
        <v>12511785.869999999</v>
      </c>
      <c r="S264" s="30">
        <f t="shared" si="196"/>
        <v>12511785.869999999</v>
      </c>
      <c r="T264" s="30">
        <f t="shared" si="196"/>
        <v>12511785.869999999</v>
      </c>
      <c r="U264" s="30">
        <f t="shared" si="196"/>
        <v>12511785.869999999</v>
      </c>
      <c r="V264" s="30">
        <f t="shared" si="196"/>
        <v>12511785.869999999</v>
      </c>
      <c r="W264" s="30">
        <f t="shared" si="196"/>
        <v>12511785.869999999</v>
      </c>
      <c r="X264" s="30">
        <f t="shared" si="196"/>
        <v>12511785.869999999</v>
      </c>
      <c r="Y264" s="30">
        <f t="shared" si="196"/>
        <v>12511785.869999999</v>
      </c>
      <c r="Z264" s="30">
        <f t="shared" si="196"/>
        <v>12511785.869999999</v>
      </c>
      <c r="AA264" s="30">
        <f t="shared" si="196"/>
        <v>12511785.869999999</v>
      </c>
      <c r="AB264" s="30">
        <f t="shared" si="196"/>
        <v>12511785.869999999</v>
      </c>
      <c r="AC264" s="30">
        <f t="shared" si="196"/>
        <v>12511785.869999999</v>
      </c>
      <c r="AD264" s="30">
        <f t="shared" si="196"/>
        <v>12511785.869999999</v>
      </c>
      <c r="AE264" s="30">
        <f t="shared" si="196"/>
        <v>12511785.869999999</v>
      </c>
      <c r="AF264" s="30">
        <f t="shared" si="196"/>
        <v>12511785.869999999</v>
      </c>
      <c r="AG264" s="30">
        <f t="shared" si="196"/>
        <v>12511785.869999999</v>
      </c>
      <c r="AH264" s="30">
        <f t="shared" si="196"/>
        <v>12511785.869999999</v>
      </c>
      <c r="AI264" s="30">
        <f t="shared" si="196"/>
        <v>12511785.869999999</v>
      </c>
      <c r="AJ264" s="30">
        <f t="shared" si="196"/>
        <v>12511785.869999999</v>
      </c>
      <c r="AK264" s="30">
        <f t="shared" si="196"/>
        <v>12511785.869999999</v>
      </c>
      <c r="AL264" s="30">
        <f t="shared" si="196"/>
        <v>12511785.869999999</v>
      </c>
      <c r="AM264" s="30">
        <f t="shared" si="196"/>
        <v>12511785.869999999</v>
      </c>
      <c r="AN264" s="30">
        <f t="shared" si="196"/>
        <v>12511785.869999999</v>
      </c>
      <c r="AO264" s="30">
        <f t="shared" si="196"/>
        <v>12511785.869999999</v>
      </c>
      <c r="AP264" s="30">
        <f t="shared" si="196"/>
        <v>12511785.869999999</v>
      </c>
      <c r="AQ264" s="30">
        <f t="shared" si="196"/>
        <v>12511785.869999999</v>
      </c>
      <c r="AR264" s="30">
        <f t="shared" si="196"/>
        <v>12511785.869999999</v>
      </c>
      <c r="AS264" s="30">
        <f t="shared" si="196"/>
        <v>12511785.869999999</v>
      </c>
      <c r="AT264" s="30">
        <f t="shared" si="196"/>
        <v>12511785.869999999</v>
      </c>
      <c r="AU264" s="30">
        <f t="shared" si="196"/>
        <v>12511785.869999999</v>
      </c>
      <c r="AV264" s="30">
        <f t="shared" si="196"/>
        <v>12511785.869999999</v>
      </c>
      <c r="AW264" s="30">
        <f t="shared" si="196"/>
        <v>12511785.869999999</v>
      </c>
      <c r="AX264" s="30">
        <f t="shared" si="196"/>
        <v>12511785.869999999</v>
      </c>
      <c r="AY264" s="30">
        <f t="shared" si="196"/>
        <v>12511785.869999999</v>
      </c>
      <c r="AZ264" s="30">
        <f t="shared" si="196"/>
        <v>12511785.869999999</v>
      </c>
    </row>
    <row r="265" spans="1:52" ht="14.65" customHeight="1">
      <c r="A265" s="29"/>
      <c r="B265" s="2" t="s">
        <v>45</v>
      </c>
      <c r="C265" s="29"/>
      <c r="D265" s="29"/>
      <c r="E265" s="29">
        <f>E88+E96+E103+E110+E117+E124</f>
        <v>0</v>
      </c>
      <c r="F265" s="29">
        <f t="shared" ref="F265:AZ265" si="197">E265+F88+F96+F103+F110+F117+F124</f>
        <v>0</v>
      </c>
      <c r="G265" s="29">
        <f t="shared" si="197"/>
        <v>9698</v>
      </c>
      <c r="H265" s="29">
        <f t="shared" si="197"/>
        <v>29943</v>
      </c>
      <c r="I265" s="29">
        <f t="shared" si="197"/>
        <v>51437</v>
      </c>
      <c r="J265" s="29">
        <f t="shared" si="197"/>
        <v>73333</v>
      </c>
      <c r="K265" s="29">
        <f t="shared" si="197"/>
        <v>95229</v>
      </c>
      <c r="L265" s="29">
        <f t="shared" si="197"/>
        <v>117125</v>
      </c>
      <c r="M265" s="29">
        <f t="shared" si="197"/>
        <v>139021</v>
      </c>
      <c r="N265" s="29">
        <f t="shared" si="197"/>
        <v>160917</v>
      </c>
      <c r="O265" s="29">
        <f t="shared" si="197"/>
        <v>182813</v>
      </c>
      <c r="P265" s="29">
        <f t="shared" si="197"/>
        <v>204709</v>
      </c>
      <c r="Q265" s="29">
        <f t="shared" si="197"/>
        <v>226605</v>
      </c>
      <c r="R265" s="29">
        <f t="shared" si="197"/>
        <v>248501</v>
      </c>
      <c r="S265" s="29">
        <f t="shared" si="197"/>
        <v>270397</v>
      </c>
      <c r="T265" s="29">
        <f t="shared" si="197"/>
        <v>292293</v>
      </c>
      <c r="U265" s="29">
        <f t="shared" si="197"/>
        <v>314189</v>
      </c>
      <c r="V265" s="29">
        <f t="shared" si="197"/>
        <v>336085</v>
      </c>
      <c r="W265" s="29">
        <f t="shared" si="197"/>
        <v>357981</v>
      </c>
      <c r="X265" s="29">
        <f t="shared" si="197"/>
        <v>379877</v>
      </c>
      <c r="Y265" s="29">
        <f t="shared" si="197"/>
        <v>401773</v>
      </c>
      <c r="Z265" s="29">
        <f t="shared" si="197"/>
        <v>423669</v>
      </c>
      <c r="AA265" s="29">
        <f t="shared" si="197"/>
        <v>445565</v>
      </c>
      <c r="AB265" s="29">
        <f t="shared" si="197"/>
        <v>467461</v>
      </c>
      <c r="AC265" s="29">
        <f t="shared" si="197"/>
        <v>489357</v>
      </c>
      <c r="AD265" s="29">
        <f t="shared" si="197"/>
        <v>511253</v>
      </c>
      <c r="AE265" s="29">
        <f t="shared" si="197"/>
        <v>533149</v>
      </c>
      <c r="AF265" s="29">
        <f t="shared" si="197"/>
        <v>555045</v>
      </c>
      <c r="AG265" s="29">
        <f t="shared" si="197"/>
        <v>576941</v>
      </c>
      <c r="AH265" s="29">
        <f t="shared" si="197"/>
        <v>598837</v>
      </c>
      <c r="AI265" s="29">
        <f t="shared" si="197"/>
        <v>620733</v>
      </c>
      <c r="AJ265" s="29">
        <f t="shared" si="197"/>
        <v>642629</v>
      </c>
      <c r="AK265" s="29">
        <f t="shared" si="197"/>
        <v>664525</v>
      </c>
      <c r="AL265" s="29">
        <f t="shared" si="197"/>
        <v>686421</v>
      </c>
      <c r="AM265" s="29">
        <f t="shared" si="197"/>
        <v>708317</v>
      </c>
      <c r="AN265" s="29">
        <f t="shared" si="197"/>
        <v>730213</v>
      </c>
      <c r="AO265" s="29">
        <f t="shared" si="197"/>
        <v>752109</v>
      </c>
      <c r="AP265" s="29">
        <f t="shared" si="197"/>
        <v>774005</v>
      </c>
      <c r="AQ265" s="29">
        <f t="shared" si="197"/>
        <v>795901</v>
      </c>
      <c r="AR265" s="29">
        <f t="shared" si="197"/>
        <v>817797</v>
      </c>
      <c r="AS265" s="29">
        <f t="shared" si="197"/>
        <v>839693</v>
      </c>
      <c r="AT265" s="29">
        <f t="shared" si="197"/>
        <v>861589</v>
      </c>
      <c r="AU265" s="29">
        <f t="shared" si="197"/>
        <v>883485</v>
      </c>
      <c r="AV265" s="29">
        <f t="shared" si="197"/>
        <v>905381</v>
      </c>
      <c r="AW265" s="29">
        <f t="shared" si="197"/>
        <v>927277</v>
      </c>
      <c r="AX265" s="29">
        <f t="shared" si="197"/>
        <v>949173</v>
      </c>
      <c r="AY265" s="29">
        <f t="shared" si="197"/>
        <v>971069</v>
      </c>
      <c r="AZ265" s="29">
        <f t="shared" si="197"/>
        <v>992965</v>
      </c>
    </row>
    <row r="266" spans="1:52" s="1" customFormat="1" ht="14.65" customHeight="1">
      <c r="A266" s="30"/>
      <c r="B266" s="2" t="s">
        <v>46</v>
      </c>
      <c r="C266" s="30"/>
      <c r="D266" s="30"/>
      <c r="E266" s="30">
        <f>'6 Proration of Income Taxes'!D49</f>
        <v>0</v>
      </c>
      <c r="F266" s="30">
        <f>'6 Proration of Income Taxes'!E49</f>
        <v>0</v>
      </c>
      <c r="G266" s="30">
        <f>'6 Proration of Income Taxes'!F49</f>
        <v>1572.1991757581518</v>
      </c>
      <c r="H266" s="30">
        <f>'6 Proration of Income Taxes'!G49</f>
        <v>2823.3776215277112</v>
      </c>
      <c r="I266" s="30">
        <f>'6 Proration of Income Taxes'!H49</f>
        <v>4118.9857864438745</v>
      </c>
      <c r="J266" s="30">
        <f>'6 Proration of Income Taxes'!I49</f>
        <v>5394.7595564555795</v>
      </c>
      <c r="K266" s="30">
        <f>'6 Proration of Income Taxes'!J49</f>
        <v>6670.5333264672845</v>
      </c>
      <c r="L266" s="30">
        <f>'6 Proration of Income Taxes'!K49</f>
        <v>7946.3070964789895</v>
      </c>
      <c r="M266" s="30">
        <f>'6 Proration of Income Taxes'!L49</f>
        <v>9222.0808664906945</v>
      </c>
      <c r="N266" s="30">
        <f>'6 Proration of Income Taxes'!M49</f>
        <v>10497.854636502399</v>
      </c>
      <c r="O266" s="30">
        <f>'6 Proration of Income Taxes'!N49</f>
        <v>11773.628406514104</v>
      </c>
      <c r="P266" s="30">
        <f>'6 Proration of Income Taxes'!O49</f>
        <v>13049.402176525809</v>
      </c>
      <c r="Q266" s="30">
        <f>'6 Proration of Income Taxes'!P49</f>
        <v>68483.828458688251</v>
      </c>
      <c r="R266" s="30">
        <f>'6 Proration of Income Taxes'!Q49</f>
        <v>71117.205471671099</v>
      </c>
      <c r="S266" s="30">
        <f>'6 Proration of Income Taxes'!R49</f>
        <v>73750.582484653976</v>
      </c>
      <c r="T266" s="30">
        <f>'6 Proration of Income Taxes'!S49</f>
        <v>76383.959497636824</v>
      </c>
      <c r="U266" s="30">
        <f>'6 Proration of Income Taxes'!T49</f>
        <v>79017.336510619702</v>
      </c>
      <c r="V266" s="30">
        <f>'6 Proration of Income Taxes'!U49</f>
        <v>81650.71352360255</v>
      </c>
      <c r="W266" s="30">
        <f>'6 Proration of Income Taxes'!V49</f>
        <v>84284.090536585427</v>
      </c>
      <c r="X266" s="30">
        <f>'6 Proration of Income Taxes'!W49</f>
        <v>86917.467549568275</v>
      </c>
      <c r="Y266" s="30">
        <f>'6 Proration of Income Taxes'!X49</f>
        <v>89550.844562551152</v>
      </c>
      <c r="Z266" s="30">
        <f>'6 Proration of Income Taxes'!Y49</f>
        <v>92184.221575534</v>
      </c>
      <c r="AA266" s="30">
        <f>'6 Proration of Income Taxes'!Z49</f>
        <v>94817.598588516877</v>
      </c>
      <c r="AB266" s="30">
        <f>'6 Proration of Income Taxes'!AA49</f>
        <v>97450.975601499726</v>
      </c>
      <c r="AC266" s="30">
        <f>'6 Proration of Income Taxes'!AB49</f>
        <v>227668.92109260918</v>
      </c>
      <c r="AD266" s="30">
        <f>'6 Proration of Income Taxes'!AC49</f>
        <v>230023.47404582246</v>
      </c>
      <c r="AE266" s="30">
        <f>'6 Proration of Income Taxes'!AD49</f>
        <v>232378.02699903576</v>
      </c>
      <c r="AF266" s="30">
        <f>'6 Proration of Income Taxes'!AE49</f>
        <v>234732.57995224907</v>
      </c>
      <c r="AG266" s="30">
        <f>'6 Proration of Income Taxes'!AF49</f>
        <v>237087.13290546235</v>
      </c>
      <c r="AH266" s="30">
        <f>'6 Proration of Income Taxes'!AG49</f>
        <v>239441.68585867563</v>
      </c>
      <c r="AI266" s="30">
        <f>'6 Proration of Income Taxes'!AH49</f>
        <v>241796.23881188894</v>
      </c>
      <c r="AJ266" s="30">
        <f>'6 Proration of Income Taxes'!AI49</f>
        <v>244150.79176510224</v>
      </c>
      <c r="AK266" s="30">
        <f>'6 Proration of Income Taxes'!AJ49</f>
        <v>246505.34471831552</v>
      </c>
      <c r="AL266" s="30">
        <f>'6 Proration of Income Taxes'!AK49</f>
        <v>248859.8976715288</v>
      </c>
      <c r="AM266" s="30">
        <f>'6 Proration of Income Taxes'!AL49</f>
        <v>251214.45062474211</v>
      </c>
      <c r="AN266" s="30">
        <f>'6 Proration of Income Taxes'!AM49</f>
        <v>253569.00357795542</v>
      </c>
      <c r="AO266" s="30">
        <f>'6 Proration of Income Taxes'!AN49</f>
        <v>369991.45325513516</v>
      </c>
      <c r="AP266" s="30">
        <f>'6 Proration of Income Taxes'!AO49</f>
        <v>372088.78844103334</v>
      </c>
      <c r="AQ266" s="30">
        <f>'6 Proration of Income Taxes'!AP49</f>
        <v>374186.12362693157</v>
      </c>
      <c r="AR266" s="30">
        <f>'6 Proration of Income Taxes'!AQ49</f>
        <v>376283.45881282975</v>
      </c>
      <c r="AS266" s="30">
        <f>'6 Proration of Income Taxes'!AR49</f>
        <v>378380.79399872798</v>
      </c>
      <c r="AT266" s="30">
        <f>'6 Proration of Income Taxes'!AS49</f>
        <v>380478.12918462616</v>
      </c>
      <c r="AU266" s="30">
        <f>'6 Proration of Income Taxes'!AT49</f>
        <v>382575.46437052439</v>
      </c>
      <c r="AV266" s="30">
        <f>'6 Proration of Income Taxes'!AU49</f>
        <v>384672.79955642257</v>
      </c>
      <c r="AW266" s="30">
        <f>'6 Proration of Income Taxes'!AV49</f>
        <v>386770.13474232081</v>
      </c>
      <c r="AX266" s="30">
        <f>'6 Proration of Income Taxes'!AW49</f>
        <v>388867.46992821898</v>
      </c>
      <c r="AY266" s="30">
        <f>'6 Proration of Income Taxes'!AX49</f>
        <v>390964.80511411722</v>
      </c>
      <c r="AZ266" s="30">
        <f>'6 Proration of Income Taxes'!AY49</f>
        <v>393062.1403000154</v>
      </c>
    </row>
    <row r="267" spans="1:52" ht="14.65" customHeight="1">
      <c r="A267" s="29"/>
      <c r="B267" s="1" t="s">
        <v>47</v>
      </c>
      <c r="C267" s="29"/>
      <c r="D267" s="29"/>
      <c r="E267" s="29">
        <f t="shared" ref="E267:AZ267" si="198">E264-E265-E266</f>
        <v>0</v>
      </c>
      <c r="F267" s="29">
        <f t="shared" si="198"/>
        <v>0</v>
      </c>
      <c r="G267" s="29">
        <f t="shared" si="198"/>
        <v>11072210.920824241</v>
      </c>
      <c r="H267" s="29">
        <f t="shared" si="198"/>
        <v>12020460.842378471</v>
      </c>
      <c r="I267" s="29">
        <f t="shared" si="198"/>
        <v>12456229.884213556</v>
      </c>
      <c r="J267" s="29">
        <f t="shared" si="198"/>
        <v>12433058.110443544</v>
      </c>
      <c r="K267" s="29">
        <f t="shared" si="198"/>
        <v>12409886.336673532</v>
      </c>
      <c r="L267" s="29">
        <f t="shared" si="198"/>
        <v>12386714.56290352</v>
      </c>
      <c r="M267" s="29">
        <f t="shared" si="198"/>
        <v>12363542.789133508</v>
      </c>
      <c r="N267" s="29">
        <f t="shared" si="198"/>
        <v>12340371.015363498</v>
      </c>
      <c r="O267" s="29">
        <f t="shared" si="198"/>
        <v>12317199.241593486</v>
      </c>
      <c r="P267" s="29">
        <f t="shared" si="198"/>
        <v>12294027.467823474</v>
      </c>
      <c r="Q267" s="29">
        <f t="shared" si="198"/>
        <v>12216697.04154131</v>
      </c>
      <c r="R267" s="29">
        <f t="shared" si="198"/>
        <v>12192167.664528329</v>
      </c>
      <c r="S267" s="29">
        <f t="shared" si="198"/>
        <v>12167638.287515346</v>
      </c>
      <c r="T267" s="29">
        <f t="shared" si="198"/>
        <v>12143108.910502363</v>
      </c>
      <c r="U267" s="29">
        <f t="shared" si="198"/>
        <v>12118579.53348938</v>
      </c>
      <c r="V267" s="29">
        <f t="shared" si="198"/>
        <v>12094050.156476397</v>
      </c>
      <c r="W267" s="29">
        <f t="shared" si="198"/>
        <v>12069520.779463414</v>
      </c>
      <c r="X267" s="29">
        <f t="shared" si="198"/>
        <v>12044991.402450431</v>
      </c>
      <c r="Y267" s="29">
        <f t="shared" si="198"/>
        <v>12020462.025437448</v>
      </c>
      <c r="Z267" s="29">
        <f t="shared" si="198"/>
        <v>11995932.648424465</v>
      </c>
      <c r="AA267" s="29">
        <f t="shared" si="198"/>
        <v>11971403.271411482</v>
      </c>
      <c r="AB267" s="29">
        <f t="shared" si="198"/>
        <v>11946873.894398499</v>
      </c>
      <c r="AC267" s="29">
        <f t="shared" si="198"/>
        <v>11794759.94890739</v>
      </c>
      <c r="AD267" s="29">
        <f t="shared" si="198"/>
        <v>11770509.395954177</v>
      </c>
      <c r="AE267" s="29">
        <f t="shared" si="198"/>
        <v>11746258.843000963</v>
      </c>
      <c r="AF267" s="29">
        <f t="shared" si="198"/>
        <v>11722008.29004775</v>
      </c>
      <c r="AG267" s="29">
        <f t="shared" si="198"/>
        <v>11697757.737094536</v>
      </c>
      <c r="AH267" s="29">
        <f t="shared" si="198"/>
        <v>11673507.184141323</v>
      </c>
      <c r="AI267" s="29">
        <f t="shared" si="198"/>
        <v>11649256.63118811</v>
      </c>
      <c r="AJ267" s="29">
        <f t="shared" si="198"/>
        <v>11625006.078234896</v>
      </c>
      <c r="AK267" s="29">
        <f t="shared" si="198"/>
        <v>11600755.525281684</v>
      </c>
      <c r="AL267" s="29">
        <f t="shared" si="198"/>
        <v>11576504.972328471</v>
      </c>
      <c r="AM267" s="29">
        <f t="shared" si="198"/>
        <v>11552254.419375258</v>
      </c>
      <c r="AN267" s="29">
        <f t="shared" si="198"/>
        <v>11528003.866422044</v>
      </c>
      <c r="AO267" s="29">
        <f t="shared" si="198"/>
        <v>11389685.416744864</v>
      </c>
      <c r="AP267" s="29">
        <f t="shared" si="198"/>
        <v>11365692.081558965</v>
      </c>
      <c r="AQ267" s="29">
        <f t="shared" si="198"/>
        <v>11341698.746373069</v>
      </c>
      <c r="AR267" s="29">
        <f t="shared" si="198"/>
        <v>11317705.41118717</v>
      </c>
      <c r="AS267" s="29">
        <f t="shared" si="198"/>
        <v>11293712.076001272</v>
      </c>
      <c r="AT267" s="29">
        <f t="shared" si="198"/>
        <v>11269718.740815373</v>
      </c>
      <c r="AU267" s="29">
        <f t="shared" si="198"/>
        <v>11245725.405629475</v>
      </c>
      <c r="AV267" s="29">
        <f t="shared" si="198"/>
        <v>11221732.070443576</v>
      </c>
      <c r="AW267" s="29">
        <f t="shared" si="198"/>
        <v>11197738.735257678</v>
      </c>
      <c r="AX267" s="29">
        <f t="shared" si="198"/>
        <v>11173745.400071781</v>
      </c>
      <c r="AY267" s="29">
        <f t="shared" si="198"/>
        <v>11149752.064885883</v>
      </c>
      <c r="AZ267" s="29">
        <f t="shared" si="198"/>
        <v>11125758.729699984</v>
      </c>
    </row>
    <row r="268" spans="1:52" ht="14.65" customHeight="1">
      <c r="A268" s="29"/>
      <c r="B268" s="29" t="s">
        <v>77</v>
      </c>
      <c r="C268" s="29"/>
      <c r="D268" s="29"/>
      <c r="E268" s="29">
        <f t="shared" ref="E268:AZ268" si="199">SUM(D267:E267)/2</f>
        <v>0</v>
      </c>
      <c r="F268" s="29">
        <f t="shared" si="199"/>
        <v>0</v>
      </c>
      <c r="G268" s="29">
        <f t="shared" si="199"/>
        <v>5536105.4604121204</v>
      </c>
      <c r="H268" s="29">
        <f t="shared" si="199"/>
        <v>11546335.881601356</v>
      </c>
      <c r="I268" s="29">
        <f t="shared" si="199"/>
        <v>12238345.363296013</v>
      </c>
      <c r="J268" s="29">
        <f t="shared" si="199"/>
        <v>12444643.99732855</v>
      </c>
      <c r="K268" s="29">
        <f t="shared" si="199"/>
        <v>12421472.223558538</v>
      </c>
      <c r="L268" s="29">
        <f t="shared" si="199"/>
        <v>12398300.449788526</v>
      </c>
      <c r="M268" s="29">
        <f t="shared" si="199"/>
        <v>12375128.676018514</v>
      </c>
      <c r="N268" s="29">
        <f t="shared" si="199"/>
        <v>12351956.902248502</v>
      </c>
      <c r="O268" s="29">
        <f t="shared" si="199"/>
        <v>12328785.128478492</v>
      </c>
      <c r="P268" s="29">
        <f t="shared" si="199"/>
        <v>12305613.35470848</v>
      </c>
      <c r="Q268" s="29">
        <f t="shared" si="199"/>
        <v>12255362.254682392</v>
      </c>
      <c r="R268" s="29">
        <f t="shared" si="199"/>
        <v>12204432.35303482</v>
      </c>
      <c r="S268" s="29">
        <f t="shared" si="199"/>
        <v>12179902.976021837</v>
      </c>
      <c r="T268" s="29">
        <f t="shared" si="199"/>
        <v>12155373.599008854</v>
      </c>
      <c r="U268" s="29">
        <f t="shared" si="199"/>
        <v>12130844.221995872</v>
      </c>
      <c r="V268" s="29">
        <f t="shared" si="199"/>
        <v>12106314.844982889</v>
      </c>
      <c r="W268" s="29">
        <f t="shared" si="199"/>
        <v>12081785.467969906</v>
      </c>
      <c r="X268" s="29">
        <f t="shared" si="199"/>
        <v>12057256.090956923</v>
      </c>
      <c r="Y268" s="29">
        <f t="shared" si="199"/>
        <v>12032726.71394394</v>
      </c>
      <c r="Z268" s="29">
        <f t="shared" si="199"/>
        <v>12008197.336930957</v>
      </c>
      <c r="AA268" s="29">
        <f t="shared" si="199"/>
        <v>11983667.959917974</v>
      </c>
      <c r="AB268" s="29">
        <f t="shared" si="199"/>
        <v>11959138.582904991</v>
      </c>
      <c r="AC268" s="29">
        <f t="shared" si="199"/>
        <v>11870816.921652945</v>
      </c>
      <c r="AD268" s="29">
        <f t="shared" si="199"/>
        <v>11782634.672430784</v>
      </c>
      <c r="AE268" s="29">
        <f t="shared" si="199"/>
        <v>11758384.11947757</v>
      </c>
      <c r="AF268" s="29">
        <f t="shared" si="199"/>
        <v>11734133.566524357</v>
      </c>
      <c r="AG268" s="29">
        <f t="shared" si="199"/>
        <v>11709883.013571143</v>
      </c>
      <c r="AH268" s="29">
        <f t="shared" si="199"/>
        <v>11685632.46061793</v>
      </c>
      <c r="AI268" s="29">
        <f t="shared" si="199"/>
        <v>11661381.907664716</v>
      </c>
      <c r="AJ268" s="29">
        <f t="shared" si="199"/>
        <v>11637131.354711503</v>
      </c>
      <c r="AK268" s="29">
        <f t="shared" si="199"/>
        <v>11612880.801758289</v>
      </c>
      <c r="AL268" s="29">
        <f t="shared" si="199"/>
        <v>11588630.248805078</v>
      </c>
      <c r="AM268" s="29">
        <f t="shared" si="199"/>
        <v>11564379.695851864</v>
      </c>
      <c r="AN268" s="29">
        <f t="shared" si="199"/>
        <v>11540129.142898651</v>
      </c>
      <c r="AO268" s="29">
        <f t="shared" si="199"/>
        <v>11458844.641583454</v>
      </c>
      <c r="AP268" s="29">
        <f t="shared" si="199"/>
        <v>11377688.749151915</v>
      </c>
      <c r="AQ268" s="29">
        <f t="shared" si="199"/>
        <v>11353695.413966017</v>
      </c>
      <c r="AR268" s="29">
        <f t="shared" si="199"/>
        <v>11329702.078780118</v>
      </c>
      <c r="AS268" s="29">
        <f t="shared" si="199"/>
        <v>11305708.743594222</v>
      </c>
      <c r="AT268" s="29">
        <f t="shared" si="199"/>
        <v>11281715.408408321</v>
      </c>
      <c r="AU268" s="29">
        <f t="shared" si="199"/>
        <v>11257722.073222425</v>
      </c>
      <c r="AV268" s="29">
        <f t="shared" si="199"/>
        <v>11233728.738036525</v>
      </c>
      <c r="AW268" s="29">
        <f t="shared" si="199"/>
        <v>11209735.402850628</v>
      </c>
      <c r="AX268" s="29">
        <f t="shared" si="199"/>
        <v>11185742.067664729</v>
      </c>
      <c r="AY268" s="29">
        <f t="shared" si="199"/>
        <v>11161748.732478831</v>
      </c>
      <c r="AZ268" s="29">
        <f t="shared" si="199"/>
        <v>11137755.397292934</v>
      </c>
    </row>
    <row r="269" spans="1:52" ht="14.65" customHeight="1">
      <c r="A269" s="29"/>
      <c r="B269" s="29" t="s">
        <v>177</v>
      </c>
      <c r="C269" s="29"/>
      <c r="D269" s="29"/>
      <c r="E269" s="29">
        <f>'6 Proration of Income Taxes'!D52</f>
        <v>20446.79631743033</v>
      </c>
      <c r="F269" s="29">
        <f>'6 Proration of Income Taxes'!E52</f>
        <v>20446.79631743033</v>
      </c>
      <c r="G269" s="29">
        <f>'6 Proration of Income Taxes'!F52</f>
        <v>20446.79631743033</v>
      </c>
      <c r="H269" s="29">
        <f>'6 Proration of Income Taxes'!G52</f>
        <v>20446.79631743033</v>
      </c>
      <c r="I269" s="29">
        <f>'6 Proration of Income Taxes'!H52</f>
        <v>20446.79631743033</v>
      </c>
      <c r="J269" s="29">
        <f>'6 Proration of Income Taxes'!I52</f>
        <v>20446.79631743033</v>
      </c>
      <c r="K269" s="29">
        <f>'6 Proration of Income Taxes'!J52</f>
        <v>20446.79631743033</v>
      </c>
      <c r="L269" s="29">
        <f>'6 Proration of Income Taxes'!K52</f>
        <v>20446.79631743033</v>
      </c>
      <c r="M269" s="29">
        <f>'6 Proration of Income Taxes'!L52</f>
        <v>20446.79631743033</v>
      </c>
      <c r="N269" s="29">
        <f>'6 Proration of Income Taxes'!M52</f>
        <v>20446.79631743033</v>
      </c>
      <c r="O269" s="29">
        <f>'6 Proration of Income Taxes'!N52</f>
        <v>20446.79631743033</v>
      </c>
      <c r="P269" s="29">
        <f>'6 Proration of Income Taxes'!O52</f>
        <v>20446.79631743033</v>
      </c>
      <c r="Q269" s="29">
        <f>'6 Proration of Income Taxes'!P52</f>
        <v>56341.631871721365</v>
      </c>
      <c r="R269" s="29">
        <f>'6 Proration of Income Taxes'!Q52</f>
        <v>56341.631871721365</v>
      </c>
      <c r="S269" s="29">
        <f>'6 Proration of Income Taxes'!R52</f>
        <v>56341.631871721365</v>
      </c>
      <c r="T269" s="29">
        <f>'6 Proration of Income Taxes'!S52</f>
        <v>56341.631871721365</v>
      </c>
      <c r="U269" s="29">
        <f>'6 Proration of Income Taxes'!T52</f>
        <v>56341.631871721365</v>
      </c>
      <c r="V269" s="29">
        <f>'6 Proration of Income Taxes'!U52</f>
        <v>56341.631871721365</v>
      </c>
      <c r="W269" s="29">
        <f>'6 Proration of Income Taxes'!V52</f>
        <v>56341.631871721365</v>
      </c>
      <c r="X269" s="29">
        <f>'6 Proration of Income Taxes'!W52</f>
        <v>56341.631871721365</v>
      </c>
      <c r="Y269" s="29">
        <f>'6 Proration of Income Taxes'!X52</f>
        <v>56341.631871721365</v>
      </c>
      <c r="Z269" s="29">
        <f>'6 Proration of Income Taxes'!Y52</f>
        <v>56341.631871721365</v>
      </c>
      <c r="AA269" s="29">
        <f>'6 Proration of Income Taxes'!Z52</f>
        <v>56341.631871721365</v>
      </c>
      <c r="AB269" s="29">
        <f>'6 Proration of Income Taxes'!AA52</f>
        <v>56341.631871721365</v>
      </c>
      <c r="AC269" s="29">
        <f>'6 Proration of Income Taxes'!AB52</f>
        <v>50402.236548553548</v>
      </c>
      <c r="AD269" s="29">
        <f>'6 Proration of Income Taxes'!AC52</f>
        <v>50402.236548553548</v>
      </c>
      <c r="AE269" s="29">
        <f>'6 Proration of Income Taxes'!AD52</f>
        <v>50402.236548553548</v>
      </c>
      <c r="AF269" s="29">
        <f>'6 Proration of Income Taxes'!AE52</f>
        <v>50402.236548553548</v>
      </c>
      <c r="AG269" s="29">
        <f>'6 Proration of Income Taxes'!AF52</f>
        <v>50402.236548553548</v>
      </c>
      <c r="AH269" s="29">
        <f>'6 Proration of Income Taxes'!AG52</f>
        <v>50402.236548553548</v>
      </c>
      <c r="AI269" s="29">
        <f>'6 Proration of Income Taxes'!AH52</f>
        <v>50402.236548553548</v>
      </c>
      <c r="AJ269" s="29">
        <f>'6 Proration of Income Taxes'!AI52</f>
        <v>50402.236548553548</v>
      </c>
      <c r="AK269" s="29">
        <f>'6 Proration of Income Taxes'!AJ52</f>
        <v>50402.236548553548</v>
      </c>
      <c r="AL269" s="29">
        <f>'6 Proration of Income Taxes'!AK52</f>
        <v>50402.236548553548</v>
      </c>
      <c r="AM269" s="29">
        <f>'6 Proration of Income Taxes'!AL52</f>
        <v>50402.236548553548</v>
      </c>
      <c r="AN269" s="29">
        <f>'6 Proration of Income Taxes'!AM52</f>
        <v>50402.236548553548</v>
      </c>
      <c r="AO269" s="29">
        <f>'6 Proration of Income Taxes'!AN52</f>
        <v>44919.409381720267</v>
      </c>
      <c r="AP269" s="29">
        <f>'6 Proration of Income Taxes'!AO52</f>
        <v>44919.409381720267</v>
      </c>
      <c r="AQ269" s="29">
        <f>'6 Proration of Income Taxes'!AP52</f>
        <v>44919.409381720267</v>
      </c>
      <c r="AR269" s="29">
        <f>'6 Proration of Income Taxes'!AQ52</f>
        <v>44919.409381720267</v>
      </c>
      <c r="AS269" s="29">
        <f>'6 Proration of Income Taxes'!AR52</f>
        <v>44919.409381720267</v>
      </c>
      <c r="AT269" s="29">
        <f>'6 Proration of Income Taxes'!AS52</f>
        <v>44919.409381720267</v>
      </c>
      <c r="AU269" s="29">
        <f>'6 Proration of Income Taxes'!AT52</f>
        <v>44919.409381720267</v>
      </c>
      <c r="AV269" s="29">
        <f>'6 Proration of Income Taxes'!AU52</f>
        <v>44919.409381720267</v>
      </c>
      <c r="AW269" s="29">
        <f>'6 Proration of Income Taxes'!AV52</f>
        <v>44919.409381720267</v>
      </c>
      <c r="AX269" s="29">
        <f>'6 Proration of Income Taxes'!AW52</f>
        <v>44919.409381720267</v>
      </c>
      <c r="AY269" s="29">
        <f>'6 Proration of Income Taxes'!AX52</f>
        <v>44919.409381720267</v>
      </c>
      <c r="AZ269" s="29">
        <f>'6 Proration of Income Taxes'!AY52</f>
        <v>44919.409381720267</v>
      </c>
    </row>
    <row r="270" spans="1:52" ht="14.65" customHeight="1">
      <c r="A270" s="29"/>
      <c r="B270" s="29" t="s">
        <v>179</v>
      </c>
      <c r="C270" s="29"/>
      <c r="D270" s="29"/>
      <c r="E270" s="29">
        <f t="shared" ref="E270:AZ270" si="200">E268-E269</f>
        <v>-20446.79631743033</v>
      </c>
      <c r="F270" s="29">
        <f t="shared" si="200"/>
        <v>-20446.79631743033</v>
      </c>
      <c r="G270" s="29">
        <f t="shared" si="200"/>
        <v>5515658.6640946902</v>
      </c>
      <c r="H270" s="29">
        <f t="shared" si="200"/>
        <v>11525889.085283926</v>
      </c>
      <c r="I270" s="29">
        <f t="shared" si="200"/>
        <v>12217898.566978583</v>
      </c>
      <c r="J270" s="29">
        <f t="shared" si="200"/>
        <v>12424197.201011119</v>
      </c>
      <c r="K270" s="29">
        <f t="shared" si="200"/>
        <v>12401025.427241107</v>
      </c>
      <c r="L270" s="29">
        <f t="shared" si="200"/>
        <v>12377853.653471095</v>
      </c>
      <c r="M270" s="29">
        <f t="shared" si="200"/>
        <v>12354681.879701084</v>
      </c>
      <c r="N270" s="29">
        <f t="shared" si="200"/>
        <v>12331510.105931072</v>
      </c>
      <c r="O270" s="29">
        <f t="shared" si="200"/>
        <v>12308338.332161061</v>
      </c>
      <c r="P270" s="29">
        <f t="shared" si="200"/>
        <v>12285166.55839105</v>
      </c>
      <c r="Q270" s="29">
        <f t="shared" si="200"/>
        <v>12199020.622810671</v>
      </c>
      <c r="R270" s="29">
        <f t="shared" si="200"/>
        <v>12148090.7211631</v>
      </c>
      <c r="S270" s="29">
        <f t="shared" si="200"/>
        <v>12123561.344150117</v>
      </c>
      <c r="T270" s="29">
        <f t="shared" si="200"/>
        <v>12099031.967137134</v>
      </c>
      <c r="U270" s="29">
        <f t="shared" si="200"/>
        <v>12074502.590124151</v>
      </c>
      <c r="V270" s="29">
        <f t="shared" si="200"/>
        <v>12049973.213111168</v>
      </c>
      <c r="W270" s="29">
        <f t="shared" si="200"/>
        <v>12025443.836098185</v>
      </c>
      <c r="X270" s="29">
        <f t="shared" si="200"/>
        <v>12000914.459085202</v>
      </c>
      <c r="Y270" s="29">
        <f t="shared" si="200"/>
        <v>11976385.082072219</v>
      </c>
      <c r="Z270" s="29">
        <f t="shared" si="200"/>
        <v>11951855.705059236</v>
      </c>
      <c r="AA270" s="29">
        <f t="shared" si="200"/>
        <v>11927326.328046253</v>
      </c>
      <c r="AB270" s="29">
        <f t="shared" si="200"/>
        <v>11902796.95103327</v>
      </c>
      <c r="AC270" s="29">
        <f t="shared" si="200"/>
        <v>11820414.685104391</v>
      </c>
      <c r="AD270" s="29">
        <f t="shared" si="200"/>
        <v>11732232.435882229</v>
      </c>
      <c r="AE270" s="29">
        <f t="shared" si="200"/>
        <v>11707981.882929016</v>
      </c>
      <c r="AF270" s="29">
        <f t="shared" si="200"/>
        <v>11683731.329975802</v>
      </c>
      <c r="AG270" s="29">
        <f t="shared" si="200"/>
        <v>11659480.777022589</v>
      </c>
      <c r="AH270" s="29">
        <f t="shared" si="200"/>
        <v>11635230.224069376</v>
      </c>
      <c r="AI270" s="29">
        <f t="shared" si="200"/>
        <v>11610979.671116162</v>
      </c>
      <c r="AJ270" s="29">
        <f t="shared" si="200"/>
        <v>11586729.118162949</v>
      </c>
      <c r="AK270" s="29">
        <f t="shared" si="200"/>
        <v>11562478.565209735</v>
      </c>
      <c r="AL270" s="29">
        <f t="shared" si="200"/>
        <v>11538228.012256524</v>
      </c>
      <c r="AM270" s="29">
        <f t="shared" si="200"/>
        <v>11513977.45930331</v>
      </c>
      <c r="AN270" s="29">
        <f t="shared" si="200"/>
        <v>11489726.906350097</v>
      </c>
      <c r="AO270" s="29">
        <f t="shared" si="200"/>
        <v>11413925.232201733</v>
      </c>
      <c r="AP270" s="29">
        <f t="shared" si="200"/>
        <v>11332769.339770194</v>
      </c>
      <c r="AQ270" s="29">
        <f t="shared" si="200"/>
        <v>11308776.004584296</v>
      </c>
      <c r="AR270" s="29">
        <f t="shared" si="200"/>
        <v>11284782.669398397</v>
      </c>
      <c r="AS270" s="29">
        <f t="shared" si="200"/>
        <v>11260789.334212501</v>
      </c>
      <c r="AT270" s="29">
        <f t="shared" si="200"/>
        <v>11236795.9990266</v>
      </c>
      <c r="AU270" s="29">
        <f t="shared" si="200"/>
        <v>11212802.663840704</v>
      </c>
      <c r="AV270" s="29">
        <f t="shared" si="200"/>
        <v>11188809.328654803</v>
      </c>
      <c r="AW270" s="29">
        <f t="shared" si="200"/>
        <v>11164815.993468907</v>
      </c>
      <c r="AX270" s="29">
        <f t="shared" si="200"/>
        <v>11140822.658283008</v>
      </c>
      <c r="AY270" s="29">
        <f t="shared" si="200"/>
        <v>11116829.32309711</v>
      </c>
      <c r="AZ270" s="29">
        <f t="shared" si="200"/>
        <v>11092835.987911213</v>
      </c>
    </row>
    <row r="271" spans="1:52" ht="14.65" customHeight="1">
      <c r="A271" s="29"/>
      <c r="B271" s="29" t="s">
        <v>124</v>
      </c>
      <c r="C271" s="29"/>
      <c r="D271" s="29"/>
      <c r="E271" s="29">
        <f>E270*'1 Inputs'!$E$4</f>
        <v>-11450.205937760986</v>
      </c>
      <c r="F271" s="29">
        <f>F270*'1 Inputs'!$E$4</f>
        <v>-11450.205937760986</v>
      </c>
      <c r="G271" s="29">
        <f>G270*'1 Inputs'!$E$4</f>
        <v>3088768.8518930268</v>
      </c>
      <c r="H271" s="29">
        <f>H270*'1 Inputs'!$E$4</f>
        <v>6454497.8877589991</v>
      </c>
      <c r="I271" s="29">
        <f>I270*'1 Inputs'!$E$4</f>
        <v>6842023.1975080073</v>
      </c>
      <c r="J271" s="29">
        <f>J270*'1 Inputs'!$E$4</f>
        <v>6957550.4325662274</v>
      </c>
      <c r="K271" s="29">
        <f>K270*'1 Inputs'!$E$4</f>
        <v>6944574.2392550204</v>
      </c>
      <c r="L271" s="29">
        <f>L270*'1 Inputs'!$E$4</f>
        <v>6931598.0459438143</v>
      </c>
      <c r="M271" s="29">
        <f>M270*'1 Inputs'!$E$4</f>
        <v>6918621.8526326073</v>
      </c>
      <c r="N271" s="29">
        <f>N270*'1 Inputs'!$E$4</f>
        <v>6905645.6593214003</v>
      </c>
      <c r="O271" s="29">
        <f>O270*'1 Inputs'!$E$4</f>
        <v>6892669.4660101952</v>
      </c>
      <c r="P271" s="29">
        <f>P270*'1 Inputs'!$E$4</f>
        <v>6879693.2726989882</v>
      </c>
      <c r="Q271" s="29">
        <f>Q270*'1 Inputs'!$H$4</f>
        <v>6831451.548773976</v>
      </c>
      <c r="R271" s="29">
        <f>R270*'1 Inputs'!$H$4</f>
        <v>6802930.8038513362</v>
      </c>
      <c r="S271" s="29">
        <f>S270*'1 Inputs'!$H$4</f>
        <v>6789194.352724066</v>
      </c>
      <c r="T271" s="29">
        <f>T270*'1 Inputs'!$H$4</f>
        <v>6775457.9015967958</v>
      </c>
      <c r="U271" s="29">
        <f>U270*'1 Inputs'!$H$4</f>
        <v>6761721.4504695246</v>
      </c>
      <c r="V271" s="29">
        <f>V270*'1 Inputs'!$H$4</f>
        <v>6747984.9993422544</v>
      </c>
      <c r="W271" s="29">
        <f>W270*'1 Inputs'!$H$4</f>
        <v>6734248.5482149841</v>
      </c>
      <c r="X271" s="29">
        <f>X270*'1 Inputs'!$H$4</f>
        <v>6720512.0970877139</v>
      </c>
      <c r="Y271" s="29">
        <f>Y270*'1 Inputs'!$H$4</f>
        <v>6706775.6459604437</v>
      </c>
      <c r="Z271" s="29">
        <f>Z270*'1 Inputs'!$H$4</f>
        <v>6693039.1948331725</v>
      </c>
      <c r="AA271" s="29">
        <f>AA270*'1 Inputs'!$H$4</f>
        <v>6679302.7437059022</v>
      </c>
      <c r="AB271" s="29">
        <f>AB270*'1 Inputs'!$H$4</f>
        <v>6665566.292578632</v>
      </c>
      <c r="AC271" s="29">
        <f>AC270*'1 Inputs'!$K$4</f>
        <v>6619432.2236584593</v>
      </c>
      <c r="AD271" s="29">
        <f>AD270*'1 Inputs'!$K$4</f>
        <v>6570050.1640940495</v>
      </c>
      <c r="AE271" s="29">
        <f>AE270*'1 Inputs'!$K$4</f>
        <v>6556469.8544402495</v>
      </c>
      <c r="AF271" s="29">
        <f>AF270*'1 Inputs'!$K$4</f>
        <v>6542889.5447864505</v>
      </c>
      <c r="AG271" s="29">
        <f>AG270*'1 Inputs'!$K$4</f>
        <v>6529309.2351326505</v>
      </c>
      <c r="AH271" s="29">
        <f>AH270*'1 Inputs'!$K$4</f>
        <v>6515728.9254788505</v>
      </c>
      <c r="AI271" s="29">
        <f>AI270*'1 Inputs'!$K$4</f>
        <v>6502148.6158250514</v>
      </c>
      <c r="AJ271" s="29">
        <f>AJ270*'1 Inputs'!$K$4</f>
        <v>6488568.3061712515</v>
      </c>
      <c r="AK271" s="29">
        <f>AK270*'1 Inputs'!$K$4</f>
        <v>6474987.9965174524</v>
      </c>
      <c r="AL271" s="29">
        <f>AL270*'1 Inputs'!$K$4</f>
        <v>6461407.6868636534</v>
      </c>
      <c r="AM271" s="29">
        <f>AM270*'1 Inputs'!$K$4</f>
        <v>6447827.3772098543</v>
      </c>
      <c r="AN271" s="29">
        <f>AN270*'1 Inputs'!$K$4</f>
        <v>6434247.0675560543</v>
      </c>
      <c r="AO271" s="29">
        <f>AO270*'1 Inputs'!$E$4</f>
        <v>6391798.1300329706</v>
      </c>
      <c r="AP271" s="29">
        <f>AP270*'1 Inputs'!$E$4</f>
        <v>6346350.8302713092</v>
      </c>
      <c r="AQ271" s="29">
        <f>AQ270*'1 Inputs'!$E$4</f>
        <v>6332914.5625672061</v>
      </c>
      <c r="AR271" s="29">
        <f>AR270*'1 Inputs'!$E$4</f>
        <v>6319478.294863103</v>
      </c>
      <c r="AS271" s="29">
        <f>AS270*'1 Inputs'!$E$4</f>
        <v>6306042.0271590007</v>
      </c>
      <c r="AT271" s="29">
        <f>AT270*'1 Inputs'!$E$4</f>
        <v>6292605.7594548967</v>
      </c>
      <c r="AU271" s="29">
        <f>AU270*'1 Inputs'!$E$4</f>
        <v>6279169.4917507945</v>
      </c>
      <c r="AV271" s="29">
        <f>AV270*'1 Inputs'!$E$4</f>
        <v>6265733.2240466904</v>
      </c>
      <c r="AW271" s="29">
        <f>AW270*'1 Inputs'!$E$4</f>
        <v>6252296.9563425882</v>
      </c>
      <c r="AX271" s="29">
        <f>AX270*'1 Inputs'!$E$4</f>
        <v>6238860.688638485</v>
      </c>
      <c r="AY271" s="29">
        <f>AY270*'1 Inputs'!$E$4</f>
        <v>6225424.4209343819</v>
      </c>
      <c r="AZ271" s="29">
        <f>AZ270*'1 Inputs'!$E$4</f>
        <v>6211988.1532302797</v>
      </c>
    </row>
    <row r="272" spans="1:52" ht="14.65" customHeight="1">
      <c r="A272" s="29"/>
      <c r="B272" s="29" t="s">
        <v>125</v>
      </c>
      <c r="C272" s="29"/>
      <c r="D272" s="29"/>
      <c r="E272" s="29">
        <f t="shared" ref="E272:AZ272" si="201">E172-E268</f>
        <v>0</v>
      </c>
      <c r="F272" s="29">
        <f t="shared" si="201"/>
        <v>0</v>
      </c>
      <c r="G272" s="29">
        <f t="shared" si="201"/>
        <v>-3180.4604121204466</v>
      </c>
      <c r="H272" s="29">
        <f t="shared" si="201"/>
        <v>-8892.8816013559699</v>
      </c>
      <c r="I272" s="29">
        <f t="shared" si="201"/>
        <v>-14044.363296013325</v>
      </c>
      <c r="J272" s="29">
        <f t="shared" si="201"/>
        <v>-19246.997328549623</v>
      </c>
      <c r="K272" s="29">
        <f t="shared" si="201"/>
        <v>-24409.223558537662</v>
      </c>
      <c r="L272" s="29">
        <f t="shared" si="201"/>
        <v>-29571.449788525701</v>
      </c>
      <c r="M272" s="29">
        <f t="shared" si="201"/>
        <v>-34733.676018513739</v>
      </c>
      <c r="N272" s="29">
        <f t="shared" si="201"/>
        <v>-39895.902248501778</v>
      </c>
      <c r="O272" s="29">
        <f t="shared" si="201"/>
        <v>-45058.128478491679</v>
      </c>
      <c r="P272" s="29">
        <f t="shared" si="201"/>
        <v>-50220.354708479717</v>
      </c>
      <c r="Q272" s="29">
        <f t="shared" si="201"/>
        <v>-31728.254682391882</v>
      </c>
      <c r="R272" s="29">
        <f t="shared" si="201"/>
        <v>-15983.353034820408</v>
      </c>
      <c r="S272" s="29">
        <f t="shared" si="201"/>
        <v>-26637.976021837443</v>
      </c>
      <c r="T272" s="29">
        <f t="shared" si="201"/>
        <v>-37293.599008854479</v>
      </c>
      <c r="U272" s="29">
        <f t="shared" si="201"/>
        <v>-47949.221995871514</v>
      </c>
      <c r="V272" s="29">
        <f t="shared" si="201"/>
        <v>-58603.84498288855</v>
      </c>
      <c r="W272" s="29">
        <f t="shared" si="201"/>
        <v>-69259.467969905585</v>
      </c>
      <c r="X272" s="29">
        <f t="shared" si="201"/>
        <v>-79915.090956922621</v>
      </c>
      <c r="Y272" s="29">
        <f t="shared" si="201"/>
        <v>-90569.713943939656</v>
      </c>
      <c r="Z272" s="29">
        <f t="shared" si="201"/>
        <v>-101225.33693095669</v>
      </c>
      <c r="AA272" s="29">
        <f t="shared" si="201"/>
        <v>-111880.95991797373</v>
      </c>
      <c r="AB272" s="29">
        <f t="shared" si="201"/>
        <v>-122535.58290499076</v>
      </c>
      <c r="AC272" s="29">
        <f t="shared" si="201"/>
        <v>-68694.921652944759</v>
      </c>
      <c r="AD272" s="29">
        <f t="shared" si="201"/>
        <v>-14290.67243078351</v>
      </c>
      <c r="AE272" s="29">
        <f t="shared" si="201"/>
        <v>-23818.119477570057</v>
      </c>
      <c r="AF272" s="29">
        <f t="shared" si="201"/>
        <v>-33344.566524356604</v>
      </c>
      <c r="AG272" s="29">
        <f t="shared" si="201"/>
        <v>-42872.01357114315</v>
      </c>
      <c r="AH272" s="29">
        <f t="shared" si="201"/>
        <v>-52399.460617929697</v>
      </c>
      <c r="AI272" s="29">
        <f t="shared" si="201"/>
        <v>-61925.907664716244</v>
      </c>
      <c r="AJ272" s="29">
        <f t="shared" si="201"/>
        <v>-71453.35471150279</v>
      </c>
      <c r="AK272" s="29">
        <f t="shared" si="201"/>
        <v>-80980.801758289337</v>
      </c>
      <c r="AL272" s="29">
        <f t="shared" si="201"/>
        <v>-90507.248805077747</v>
      </c>
      <c r="AM272" s="29">
        <f t="shared" si="201"/>
        <v>-100034.69585186429</v>
      </c>
      <c r="AN272" s="29">
        <f t="shared" si="201"/>
        <v>-109561.14289865084</v>
      </c>
      <c r="AO272" s="29">
        <f t="shared" si="201"/>
        <v>-57162.641583453864</v>
      </c>
      <c r="AP272" s="29">
        <f t="shared" si="201"/>
        <v>0.25084808468818665</v>
      </c>
      <c r="AQ272" s="29">
        <f t="shared" si="201"/>
        <v>-0.41396601684391499</v>
      </c>
      <c r="AR272" s="29">
        <f t="shared" si="201"/>
        <v>-7.8780118376016617E-2</v>
      </c>
      <c r="AS272" s="29">
        <f t="shared" si="201"/>
        <v>0.2564057782292366</v>
      </c>
      <c r="AT272" s="29">
        <f t="shared" si="201"/>
        <v>-0.40840832144021988</v>
      </c>
      <c r="AU272" s="29">
        <f t="shared" si="201"/>
        <v>-7.322242483496666E-2</v>
      </c>
      <c r="AV272" s="29">
        <f t="shared" si="201"/>
        <v>0.26196347549557686</v>
      </c>
      <c r="AW272" s="29">
        <f t="shared" si="201"/>
        <v>-0.40285062789916992</v>
      </c>
      <c r="AX272" s="29">
        <f t="shared" si="201"/>
        <v>-6.7664729431271553E-2</v>
      </c>
      <c r="AY272" s="29">
        <f t="shared" si="201"/>
        <v>0.26752116903662682</v>
      </c>
      <c r="AZ272" s="29">
        <f t="shared" si="201"/>
        <v>-0.39729293435811996</v>
      </c>
    </row>
    <row r="273" spans="1:52" ht="14.65" customHeight="1">
      <c r="A273" s="29"/>
      <c r="B273" s="29" t="s">
        <v>126</v>
      </c>
      <c r="C273" s="29"/>
      <c r="D273" s="29"/>
      <c r="E273" s="29">
        <f t="shared" ref="E273:AZ273" si="202">E175-E271</f>
        <v>11450.206497760986</v>
      </c>
      <c r="F273" s="29">
        <f t="shared" si="202"/>
        <v>11450.206497760986</v>
      </c>
      <c r="G273" s="29">
        <f t="shared" si="202"/>
        <v>9669.1486669736914</v>
      </c>
      <c r="H273" s="29">
        <f t="shared" si="202"/>
        <v>6470.1922410018742</v>
      </c>
      <c r="I273" s="29">
        <f t="shared" si="202"/>
        <v>3585.3624919932336</v>
      </c>
      <c r="J273" s="29">
        <f t="shared" si="202"/>
        <v>671.88743377290666</v>
      </c>
      <c r="K273" s="29">
        <f t="shared" si="202"/>
        <v>-2218.9592550201342</v>
      </c>
      <c r="L273" s="29">
        <f t="shared" si="202"/>
        <v>-5109.8059438141063</v>
      </c>
      <c r="M273" s="29">
        <f t="shared" si="202"/>
        <v>-8000.6526326062158</v>
      </c>
      <c r="N273" s="29">
        <f t="shared" si="202"/>
        <v>-10891.499321399257</v>
      </c>
      <c r="O273" s="29">
        <f t="shared" si="202"/>
        <v>-13782.34601019416</v>
      </c>
      <c r="P273" s="29">
        <f t="shared" si="202"/>
        <v>-16673.192698987201</v>
      </c>
      <c r="Q273" s="29">
        <f t="shared" si="202"/>
        <v>13783.491226024926</v>
      </c>
      <c r="R273" s="29">
        <f t="shared" si="202"/>
        <v>22600.636148664169</v>
      </c>
      <c r="S273" s="29">
        <f t="shared" si="202"/>
        <v>16634.047275934368</v>
      </c>
      <c r="T273" s="29">
        <f t="shared" si="202"/>
        <v>10666.898403204978</v>
      </c>
      <c r="U273" s="29">
        <f t="shared" si="202"/>
        <v>4699.7495304755867</v>
      </c>
      <c r="V273" s="29">
        <f t="shared" si="202"/>
        <v>-1266.8393422532827</v>
      </c>
      <c r="W273" s="29">
        <f t="shared" si="202"/>
        <v>-7233.9882149836048</v>
      </c>
      <c r="X273" s="29">
        <f t="shared" si="202"/>
        <v>-13201.137087712996</v>
      </c>
      <c r="Y273" s="29">
        <f t="shared" si="202"/>
        <v>-19167.725960442796</v>
      </c>
      <c r="Z273" s="29">
        <f t="shared" si="202"/>
        <v>-25134.874833172187</v>
      </c>
      <c r="AA273" s="29">
        <f t="shared" si="202"/>
        <v>-31102.023705901578</v>
      </c>
      <c r="AB273" s="29">
        <f t="shared" si="202"/>
        <v>-37068.612578631379</v>
      </c>
      <c r="AC273" s="29">
        <f t="shared" si="202"/>
        <v>-10243.903658458963</v>
      </c>
      <c r="AD273" s="29">
        <f t="shared" si="202"/>
        <v>20222.475905951113</v>
      </c>
      <c r="AE273" s="29">
        <f t="shared" si="202"/>
        <v>14887.105559751391</v>
      </c>
      <c r="AF273" s="29">
        <f t="shared" si="202"/>
        <v>9552.2952135503292</v>
      </c>
      <c r="AG273" s="29">
        <f t="shared" si="202"/>
        <v>4216.9248673506081</v>
      </c>
      <c r="AH273" s="29">
        <f t="shared" si="202"/>
        <v>-1118.4454788500443</v>
      </c>
      <c r="AI273" s="29">
        <f t="shared" si="202"/>
        <v>-6453.2558250511065</v>
      </c>
      <c r="AJ273" s="29">
        <f t="shared" si="202"/>
        <v>-11788.626171250828</v>
      </c>
      <c r="AK273" s="29">
        <f t="shared" si="202"/>
        <v>-17123.99651745148</v>
      </c>
      <c r="AL273" s="29">
        <f t="shared" si="202"/>
        <v>-50684.059330843389</v>
      </c>
      <c r="AM273" s="29">
        <f t="shared" si="202"/>
        <v>-56019.429677044041</v>
      </c>
      <c r="AN273" s="29">
        <f t="shared" si="202"/>
        <v>-61354.240023244172</v>
      </c>
      <c r="AO273" s="29">
        <f t="shared" si="202"/>
        <v>-32011.079286733642</v>
      </c>
      <c r="AP273" s="29">
        <f t="shared" si="202"/>
        <v>0.14047492761164904</v>
      </c>
      <c r="AQ273" s="29">
        <f t="shared" si="202"/>
        <v>-0.23182096891105175</v>
      </c>
      <c r="AR273" s="29">
        <f t="shared" si="202"/>
        <v>-4.411686584353447E-2</v>
      </c>
      <c r="AS273" s="29">
        <f t="shared" si="202"/>
        <v>0.14358723629266024</v>
      </c>
      <c r="AT273" s="29">
        <f t="shared" si="202"/>
        <v>-0.22870866023004055</v>
      </c>
      <c r="AU273" s="29">
        <f t="shared" si="202"/>
        <v>-4.1004558093845844E-2</v>
      </c>
      <c r="AV273" s="29">
        <f t="shared" si="202"/>
        <v>0.14669954590499401</v>
      </c>
      <c r="AW273" s="29">
        <f t="shared" si="202"/>
        <v>-0.22559635154902935</v>
      </c>
      <c r="AX273" s="29">
        <f t="shared" si="202"/>
        <v>-3.789224848151207E-2</v>
      </c>
      <c r="AY273" s="29">
        <f t="shared" si="202"/>
        <v>0.14981185458600521</v>
      </c>
      <c r="AZ273" s="29">
        <f t="shared" si="202"/>
        <v>-0.22248404286801815</v>
      </c>
    </row>
    <row r="274" spans="1:52" ht="14.65" customHeight="1">
      <c r="A274" s="29"/>
      <c r="B274" s="29" t="s">
        <v>127</v>
      </c>
      <c r="C274" s="29"/>
      <c r="D274" s="29"/>
      <c r="E274" s="124">
        <f>E270*'1 Inputs'!$E$3/'1 Inputs'!$E$8/12</f>
        <v>-167.39474184456463</v>
      </c>
      <c r="F274" s="124">
        <f>F270*'1 Inputs'!$E$3/'1 Inputs'!$E$8/12</f>
        <v>-167.39474184456463</v>
      </c>
      <c r="G274" s="124">
        <f>G270*'1 Inputs'!$E$3/'1 Inputs'!$E$8/12</f>
        <v>45155.839763111726</v>
      </c>
      <c r="H274" s="124">
        <f>H270*'1 Inputs'!$E$3/'1 Inputs'!$E$8/12</f>
        <v>94360.661592518052</v>
      </c>
      <c r="I274" s="124">
        <f>I270*'1 Inputs'!$E$3/'1 Inputs'!$E$8/12</f>
        <v>100026.03560729802</v>
      </c>
      <c r="J274" s="124">
        <f>J270*'1 Inputs'!$E$3/'1 Inputs'!$E$8/12</f>
        <v>101714.97044337912</v>
      </c>
      <c r="K274" s="124">
        <f>K270*'1 Inputs'!$E$3/'1 Inputs'!$E$8/12</f>
        <v>101525.2667348815</v>
      </c>
      <c r="L274" s="124">
        <f>L270*'1 Inputs'!$E$3/'1 Inputs'!$E$8/12</f>
        <v>101335.56302638388</v>
      </c>
      <c r="M274" s="124">
        <f>M270*'1 Inputs'!$E$3/'1 Inputs'!$E$8/12</f>
        <v>101145.85931788628</v>
      </c>
      <c r="N274" s="124">
        <f>N270*'1 Inputs'!$E$3/'1 Inputs'!$E$8/12</f>
        <v>100956.15560938868</v>
      </c>
      <c r="O274" s="124">
        <f>O270*'1 Inputs'!$E$3/'1 Inputs'!$E$8/12</f>
        <v>100766.45190089107</v>
      </c>
      <c r="P274" s="124">
        <f>P270*'1 Inputs'!$E$3/'1 Inputs'!$E$8/12</f>
        <v>100576.74819239347</v>
      </c>
      <c r="Q274" s="124">
        <f>Q270*'1 Inputs'!$H$3/'1 Inputs'!$H$8/12</f>
        <v>99871.484814035124</v>
      </c>
      <c r="R274" s="124">
        <f>R270*'1 Inputs'!$H$3/'1 Inputs'!$H$8/12</f>
        <v>99454.529629168494</v>
      </c>
      <c r="S274" s="124">
        <f>S270*'1 Inputs'!$H$3/'1 Inputs'!$H$8/12</f>
        <v>99253.711434036595</v>
      </c>
      <c r="T274" s="124">
        <f>T270*'1 Inputs'!$H$3/'1 Inputs'!$H$8/12</f>
        <v>99052.893238904653</v>
      </c>
      <c r="U274" s="124">
        <f>U270*'1 Inputs'!$H$3/'1 Inputs'!$H$8/12</f>
        <v>98852.075043772755</v>
      </c>
      <c r="V274" s="124">
        <f>V270*'1 Inputs'!$H$3/'1 Inputs'!$H$8/12</f>
        <v>98651.256848640842</v>
      </c>
      <c r="W274" s="124">
        <f>W270*'1 Inputs'!$H$3/'1 Inputs'!$H$8/12</f>
        <v>98450.4386535089</v>
      </c>
      <c r="X274" s="124">
        <f>X270*'1 Inputs'!$H$3/'1 Inputs'!$H$8/12</f>
        <v>98249.620458377001</v>
      </c>
      <c r="Y274" s="124">
        <f>Y270*'1 Inputs'!$H$3/'1 Inputs'!$H$8/12</f>
        <v>98048.802263245088</v>
      </c>
      <c r="Z274" s="124">
        <f>Z270*'1 Inputs'!$H$3/'1 Inputs'!$H$8/12</f>
        <v>97847.984068113161</v>
      </c>
      <c r="AA274" s="124">
        <f>AA270*'1 Inputs'!$H$3/'1 Inputs'!$H$8/12</f>
        <v>97647.165872981248</v>
      </c>
      <c r="AB274" s="124">
        <f>AB270*'1 Inputs'!$H$3/'1 Inputs'!$H$8/12</f>
        <v>97446.347677849335</v>
      </c>
      <c r="AC274" s="124">
        <f>AC270*'1 Inputs'!$K$3/'1 Inputs'!$K$8/12</f>
        <v>96771.896877653358</v>
      </c>
      <c r="AD274" s="124">
        <f>AD270*'1 Inputs'!$K$3/'1 Inputs'!$K$8/12</f>
        <v>96049.962516169398</v>
      </c>
      <c r="AE274" s="124">
        <f>AE270*'1 Inputs'!$K$3/'1 Inputs'!$K$8/12</f>
        <v>95851.427010255909</v>
      </c>
      <c r="AF274" s="124">
        <f>AF270*'1 Inputs'!$K$3/'1 Inputs'!$K$8/12</f>
        <v>95652.89150434242</v>
      </c>
      <c r="AG274" s="124">
        <f>AG270*'1 Inputs'!$K$3/'1 Inputs'!$K$8/12</f>
        <v>95454.355998428902</v>
      </c>
      <c r="AH274" s="124">
        <f>AH270*'1 Inputs'!$K$3/'1 Inputs'!$K$8/12</f>
        <v>95255.820492515413</v>
      </c>
      <c r="AI274" s="124">
        <f>AI270*'1 Inputs'!$K$3/'1 Inputs'!$K$8/12</f>
        <v>95057.284986601953</v>
      </c>
      <c r="AJ274" s="124">
        <f>AJ270*'1 Inputs'!$K$3/'1 Inputs'!$K$8/12</f>
        <v>94858.749480688435</v>
      </c>
      <c r="AK274" s="124">
        <f>AK270*'1 Inputs'!$K$3/'1 Inputs'!$K$8/12</f>
        <v>94660.213974774946</v>
      </c>
      <c r="AL274" s="124">
        <f>AL270*'1 Inputs'!$K$3/'1 Inputs'!$K$8/12</f>
        <v>94461.678468861486</v>
      </c>
      <c r="AM274" s="124">
        <f>AM270*'1 Inputs'!$K$3/'1 Inputs'!$K$8/12</f>
        <v>94263.142962947997</v>
      </c>
      <c r="AN274" s="124">
        <f>AN270*'1 Inputs'!$K$3/'1 Inputs'!$K$8/12</f>
        <v>94064.607457034508</v>
      </c>
      <c r="AO274" s="124">
        <f>AO270*'1 Inputs'!$E$3/'1 Inputs'!$E$8/12</f>
        <v>93444.030938421944</v>
      </c>
      <c r="AP274" s="124">
        <f>AP270*'1 Inputs'!$E$3/'1 Inputs'!$E$8/12</f>
        <v>92779.620267339851</v>
      </c>
      <c r="AQ274" s="124">
        <f>AQ270*'1 Inputs'!$E$3/'1 Inputs'!$E$8/12</f>
        <v>92583.190563288357</v>
      </c>
      <c r="AR274" s="124">
        <f>AR270*'1 Inputs'!$E$3/'1 Inputs'!$E$8/12</f>
        <v>92386.760859236892</v>
      </c>
      <c r="AS274" s="124">
        <f>AS270*'1 Inputs'!$E$3/'1 Inputs'!$E$8/12</f>
        <v>92190.331155185457</v>
      </c>
      <c r="AT274" s="124">
        <f>AT270*'1 Inputs'!$E$3/'1 Inputs'!$E$8/12</f>
        <v>91993.901451133948</v>
      </c>
      <c r="AU274" s="124">
        <f>AU270*'1 Inputs'!$E$3/'1 Inputs'!$E$8/12</f>
        <v>91797.471747082498</v>
      </c>
      <c r="AV274" s="124">
        <f>AV270*'1 Inputs'!$E$3/'1 Inputs'!$E$8/12</f>
        <v>91601.042043031004</v>
      </c>
      <c r="AW274" s="124">
        <f>AW270*'1 Inputs'!$E$3/'1 Inputs'!$E$8/12</f>
        <v>91404.612338979554</v>
      </c>
      <c r="AX274" s="124">
        <f>AX270*'1 Inputs'!$E$3/'1 Inputs'!$E$8/12</f>
        <v>91208.182634928075</v>
      </c>
      <c r="AY274" s="124">
        <f>AY270*'1 Inputs'!$E$3/'1 Inputs'!$E$8/12</f>
        <v>91011.75293087661</v>
      </c>
      <c r="AZ274" s="124">
        <f>AZ270*'1 Inputs'!$E$3/'1 Inputs'!$E$8/12</f>
        <v>90815.32322682516</v>
      </c>
    </row>
    <row r="275" spans="1:52" ht="14.65" customHeight="1">
      <c r="B275" s="2" t="s">
        <v>95</v>
      </c>
      <c r="E275" s="179">
        <f t="shared" ref="E275:AZ275" si="203">E88+E96+E103+E110+E117+E125</f>
        <v>0</v>
      </c>
      <c r="F275" s="179">
        <f t="shared" si="203"/>
        <v>0</v>
      </c>
      <c r="G275" s="179">
        <f t="shared" si="203"/>
        <v>9698</v>
      </c>
      <c r="H275" s="179">
        <f t="shared" si="203"/>
        <v>20245</v>
      </c>
      <c r="I275" s="179">
        <f t="shared" si="203"/>
        <v>21494</v>
      </c>
      <c r="J275" s="179">
        <f t="shared" si="203"/>
        <v>21896</v>
      </c>
      <c r="K275" s="179">
        <f t="shared" si="203"/>
        <v>21896</v>
      </c>
      <c r="L275" s="179">
        <f t="shared" si="203"/>
        <v>21896</v>
      </c>
      <c r="M275" s="179">
        <f t="shared" si="203"/>
        <v>21896</v>
      </c>
      <c r="N275" s="179">
        <f t="shared" si="203"/>
        <v>21896</v>
      </c>
      <c r="O275" s="179">
        <f t="shared" si="203"/>
        <v>21896</v>
      </c>
      <c r="P275" s="179">
        <f t="shared" si="203"/>
        <v>21896</v>
      </c>
      <c r="Q275" s="179">
        <f t="shared" si="203"/>
        <v>21896</v>
      </c>
      <c r="R275" s="179">
        <f t="shared" si="203"/>
        <v>21896</v>
      </c>
      <c r="S275" s="179">
        <f t="shared" si="203"/>
        <v>21896</v>
      </c>
      <c r="T275" s="179">
        <f t="shared" si="203"/>
        <v>21896</v>
      </c>
      <c r="U275" s="179">
        <f t="shared" si="203"/>
        <v>21896</v>
      </c>
      <c r="V275" s="179">
        <f t="shared" si="203"/>
        <v>21896</v>
      </c>
      <c r="W275" s="179">
        <f t="shared" si="203"/>
        <v>21896</v>
      </c>
      <c r="X275" s="179">
        <f t="shared" si="203"/>
        <v>21896</v>
      </c>
      <c r="Y275" s="179">
        <f t="shared" si="203"/>
        <v>21896</v>
      </c>
      <c r="Z275" s="179">
        <f t="shared" si="203"/>
        <v>21896</v>
      </c>
      <c r="AA275" s="179">
        <f t="shared" si="203"/>
        <v>21896</v>
      </c>
      <c r="AB275" s="179">
        <f t="shared" si="203"/>
        <v>21896</v>
      </c>
      <c r="AC275" s="179">
        <f t="shared" si="203"/>
        <v>21896</v>
      </c>
      <c r="AD275" s="179">
        <f t="shared" si="203"/>
        <v>21896</v>
      </c>
      <c r="AE275" s="179">
        <f t="shared" si="203"/>
        <v>21896</v>
      </c>
      <c r="AF275" s="179">
        <f t="shared" si="203"/>
        <v>21896</v>
      </c>
      <c r="AG275" s="179">
        <f t="shared" si="203"/>
        <v>21896</v>
      </c>
      <c r="AH275" s="179">
        <f t="shared" si="203"/>
        <v>21896</v>
      </c>
      <c r="AI275" s="179">
        <f t="shared" si="203"/>
        <v>21896</v>
      </c>
      <c r="AJ275" s="179">
        <f t="shared" si="203"/>
        <v>21896</v>
      </c>
      <c r="AK275" s="179">
        <f t="shared" si="203"/>
        <v>21896</v>
      </c>
      <c r="AL275" s="179">
        <f t="shared" si="203"/>
        <v>21896</v>
      </c>
      <c r="AM275" s="179">
        <f t="shared" si="203"/>
        <v>21896</v>
      </c>
      <c r="AN275" s="179">
        <f t="shared" si="203"/>
        <v>21896</v>
      </c>
      <c r="AO275" s="179">
        <f t="shared" si="203"/>
        <v>21896</v>
      </c>
      <c r="AP275" s="179">
        <f t="shared" si="203"/>
        <v>21896</v>
      </c>
      <c r="AQ275" s="179">
        <f t="shared" si="203"/>
        <v>21896</v>
      </c>
      <c r="AR275" s="179">
        <f t="shared" si="203"/>
        <v>21896</v>
      </c>
      <c r="AS275" s="179">
        <f t="shared" si="203"/>
        <v>21896</v>
      </c>
      <c r="AT275" s="179">
        <f t="shared" si="203"/>
        <v>21896</v>
      </c>
      <c r="AU275" s="179">
        <f t="shared" si="203"/>
        <v>21896</v>
      </c>
      <c r="AV275" s="179">
        <f t="shared" si="203"/>
        <v>21896</v>
      </c>
      <c r="AW275" s="179">
        <f t="shared" si="203"/>
        <v>21896</v>
      </c>
      <c r="AX275" s="179">
        <f t="shared" si="203"/>
        <v>21896</v>
      </c>
      <c r="AY275" s="179">
        <f t="shared" si="203"/>
        <v>21896</v>
      </c>
      <c r="AZ275" s="179">
        <f t="shared" si="203"/>
        <v>21896</v>
      </c>
    </row>
    <row r="276" spans="1:52" ht="14.65" customHeight="1">
      <c r="B276" s="2" t="s">
        <v>69</v>
      </c>
      <c r="E276" s="198">
        <f t="shared" ref="E276:AZ276" si="204">E274+E275</f>
        <v>-167.39474184456463</v>
      </c>
      <c r="F276" s="179">
        <f t="shared" si="204"/>
        <v>-167.39474184456463</v>
      </c>
      <c r="G276" s="179">
        <f t="shared" si="204"/>
        <v>54853.839763111726</v>
      </c>
      <c r="H276" s="179">
        <f t="shared" si="204"/>
        <v>114605.66159251805</v>
      </c>
      <c r="I276" s="179">
        <f t="shared" si="204"/>
        <v>121520.03560729802</v>
      </c>
      <c r="J276" s="179">
        <f t="shared" si="204"/>
        <v>123610.97044337912</v>
      </c>
      <c r="K276" s="179">
        <f t="shared" si="204"/>
        <v>123421.2667348815</v>
      </c>
      <c r="L276" s="179">
        <f t="shared" si="204"/>
        <v>123231.56302638388</v>
      </c>
      <c r="M276" s="179">
        <f t="shared" si="204"/>
        <v>123041.85931788628</v>
      </c>
      <c r="N276" s="179">
        <f t="shared" si="204"/>
        <v>122852.15560938868</v>
      </c>
      <c r="O276" s="179">
        <f t="shared" si="204"/>
        <v>122662.45190089107</v>
      </c>
      <c r="P276" s="179">
        <f t="shared" si="204"/>
        <v>122472.74819239347</v>
      </c>
      <c r="Q276" s="179">
        <f t="shared" si="204"/>
        <v>121767.48481403512</v>
      </c>
      <c r="R276" s="179">
        <f t="shared" si="204"/>
        <v>121350.52962916849</v>
      </c>
      <c r="S276" s="179">
        <f t="shared" si="204"/>
        <v>121149.7114340366</v>
      </c>
      <c r="T276" s="179">
        <f t="shared" si="204"/>
        <v>120948.89323890465</v>
      </c>
      <c r="U276" s="179">
        <f t="shared" si="204"/>
        <v>120748.07504377275</v>
      </c>
      <c r="V276" s="179">
        <f t="shared" si="204"/>
        <v>120547.25684864084</v>
      </c>
      <c r="W276" s="179">
        <f t="shared" si="204"/>
        <v>120346.4386535089</v>
      </c>
      <c r="X276" s="179">
        <f t="shared" si="204"/>
        <v>120145.620458377</v>
      </c>
      <c r="Y276" s="179">
        <f t="shared" si="204"/>
        <v>119944.80226324509</v>
      </c>
      <c r="Z276" s="179">
        <f t="shared" si="204"/>
        <v>119743.98406811316</v>
      </c>
      <c r="AA276" s="179">
        <f t="shared" si="204"/>
        <v>119543.16587298125</v>
      </c>
      <c r="AB276" s="179">
        <f t="shared" si="204"/>
        <v>119342.34767784934</v>
      </c>
      <c r="AC276" s="179">
        <f t="shared" si="204"/>
        <v>118667.89687765336</v>
      </c>
      <c r="AD276" s="179">
        <f t="shared" si="204"/>
        <v>117945.9625161694</v>
      </c>
      <c r="AE276" s="179">
        <f t="shared" si="204"/>
        <v>117747.42701025591</v>
      </c>
      <c r="AF276" s="179">
        <f t="shared" si="204"/>
        <v>117548.89150434242</v>
      </c>
      <c r="AG276" s="179">
        <f t="shared" si="204"/>
        <v>117350.3559984289</v>
      </c>
      <c r="AH276" s="179">
        <f t="shared" si="204"/>
        <v>117151.82049251541</v>
      </c>
      <c r="AI276" s="179">
        <f t="shared" si="204"/>
        <v>116953.28498660195</v>
      </c>
      <c r="AJ276" s="179">
        <f t="shared" si="204"/>
        <v>116754.74948068844</v>
      </c>
      <c r="AK276" s="179">
        <f t="shared" si="204"/>
        <v>116556.21397477495</v>
      </c>
      <c r="AL276" s="179">
        <f t="shared" si="204"/>
        <v>116357.67846886149</v>
      </c>
      <c r="AM276" s="179">
        <f t="shared" si="204"/>
        <v>116159.142962948</v>
      </c>
      <c r="AN276" s="179">
        <f t="shared" si="204"/>
        <v>115960.60745703451</v>
      </c>
      <c r="AO276" s="179">
        <f t="shared" si="204"/>
        <v>115340.03093842194</v>
      </c>
      <c r="AP276" s="179">
        <f t="shared" si="204"/>
        <v>114675.62026733985</v>
      </c>
      <c r="AQ276" s="179">
        <f t="shared" si="204"/>
        <v>114479.19056328836</v>
      </c>
      <c r="AR276" s="179">
        <f t="shared" si="204"/>
        <v>114282.76085923689</v>
      </c>
      <c r="AS276" s="179">
        <f t="shared" si="204"/>
        <v>114086.33115518546</v>
      </c>
      <c r="AT276" s="179">
        <f t="shared" si="204"/>
        <v>113889.90145113395</v>
      </c>
      <c r="AU276" s="179">
        <f t="shared" si="204"/>
        <v>113693.4717470825</v>
      </c>
      <c r="AV276" s="179">
        <f t="shared" si="204"/>
        <v>113497.042043031</v>
      </c>
      <c r="AW276" s="179">
        <f t="shared" si="204"/>
        <v>113300.61233897955</v>
      </c>
      <c r="AX276" s="179">
        <f t="shared" si="204"/>
        <v>113104.18263492807</v>
      </c>
      <c r="AY276" s="179">
        <f t="shared" si="204"/>
        <v>112907.75293087661</v>
      </c>
      <c r="AZ276" s="179">
        <f t="shared" si="204"/>
        <v>112711.32322682516</v>
      </c>
    </row>
    <row r="277" spans="1:52" ht="14.65" customHeight="1">
      <c r="A277" s="178"/>
      <c r="B277" s="2" t="s">
        <v>128</v>
      </c>
      <c r="D277" s="2"/>
      <c r="E277" s="22">
        <f t="shared" ref="E277:AZ277" si="205">E187-E276</f>
        <v>167.39474184456463</v>
      </c>
      <c r="F277" s="22">
        <f t="shared" si="205"/>
        <v>167.39474184456463</v>
      </c>
      <c r="G277" s="22">
        <f t="shared" si="205"/>
        <v>141.16023688827408</v>
      </c>
      <c r="H277" s="22">
        <f t="shared" si="205"/>
        <v>94.338407481947797</v>
      </c>
      <c r="I277" s="22">
        <f t="shared" si="205"/>
        <v>51.964392701978795</v>
      </c>
      <c r="J277" s="22">
        <f t="shared" si="205"/>
        <v>10.029556620880612</v>
      </c>
      <c r="K277" s="22">
        <f t="shared" si="205"/>
        <v>-31.266734881501179</v>
      </c>
      <c r="L277" s="22">
        <f t="shared" si="205"/>
        <v>-75.563026383882971</v>
      </c>
      <c r="M277" s="22">
        <f t="shared" si="205"/>
        <v>-116.85931788627931</v>
      </c>
      <c r="N277" s="22">
        <f t="shared" si="205"/>
        <v>-159.15560938867566</v>
      </c>
      <c r="O277" s="22">
        <f t="shared" si="205"/>
        <v>-201.451900891072</v>
      </c>
      <c r="P277" s="22">
        <f t="shared" si="205"/>
        <v>-244.74819239346834</v>
      </c>
      <c r="Q277" s="22">
        <f t="shared" si="205"/>
        <v>201.51518596487585</v>
      </c>
      <c r="R277" s="22">
        <f t="shared" si="205"/>
        <v>330.47037083150644</v>
      </c>
      <c r="S277" s="22">
        <f t="shared" si="205"/>
        <v>244.28856596340484</v>
      </c>
      <c r="T277" s="22">
        <f t="shared" si="205"/>
        <v>157.10676109534688</v>
      </c>
      <c r="U277" s="22">
        <f t="shared" si="205"/>
        <v>68.924956227245275</v>
      </c>
      <c r="V277" s="22">
        <f t="shared" si="205"/>
        <v>-18.256848640841781</v>
      </c>
      <c r="W277" s="22">
        <f t="shared" si="205"/>
        <v>-104.43865350889973</v>
      </c>
      <c r="X277" s="22">
        <f t="shared" si="205"/>
        <v>-192.62045837700134</v>
      </c>
      <c r="Y277" s="22">
        <f t="shared" si="205"/>
        <v>-280.8022632450884</v>
      </c>
      <c r="Z277" s="22">
        <f t="shared" si="205"/>
        <v>-367.9840681131609</v>
      </c>
      <c r="AA277" s="22">
        <f t="shared" si="205"/>
        <v>-454.16587298124796</v>
      </c>
      <c r="AB277" s="22">
        <f t="shared" si="205"/>
        <v>-541.34767784933501</v>
      </c>
      <c r="AC277" s="22">
        <f t="shared" si="205"/>
        <v>-148.89687765335839</v>
      </c>
      <c r="AD277" s="22">
        <f t="shared" si="205"/>
        <v>296.03748383060156</v>
      </c>
      <c r="AE277" s="22">
        <f t="shared" si="205"/>
        <v>218.57298974409059</v>
      </c>
      <c r="AF277" s="22">
        <f t="shared" si="205"/>
        <v>139.10849565757962</v>
      </c>
      <c r="AG277" s="22">
        <f t="shared" si="205"/>
        <v>61.64400157109776</v>
      </c>
      <c r="AH277" s="22">
        <f t="shared" si="205"/>
        <v>-15.820492515413207</v>
      </c>
      <c r="AI277" s="22">
        <f t="shared" si="205"/>
        <v>-93.284986601953278</v>
      </c>
      <c r="AJ277" s="22">
        <f t="shared" si="205"/>
        <v>-171.74948068843514</v>
      </c>
      <c r="AK277" s="22">
        <f t="shared" si="205"/>
        <v>-250.21397477494611</v>
      </c>
      <c r="AL277" s="22">
        <f t="shared" si="205"/>
        <v>-740.67846886148618</v>
      </c>
      <c r="AM277" s="22">
        <f t="shared" si="205"/>
        <v>-819.14296294799715</v>
      </c>
      <c r="AN277" s="22">
        <f t="shared" si="205"/>
        <v>-896.60745703450812</v>
      </c>
      <c r="AO277" s="22">
        <f t="shared" si="205"/>
        <v>-468.03093842194357</v>
      </c>
      <c r="AP277" s="22">
        <f t="shared" si="205"/>
        <v>1.3797326601488749</v>
      </c>
      <c r="AQ277" s="22">
        <f t="shared" si="205"/>
        <v>0.80943671164277475</v>
      </c>
      <c r="AR277" s="22">
        <f t="shared" si="205"/>
        <v>0.23914076310757082</v>
      </c>
      <c r="AS277" s="22">
        <f t="shared" si="205"/>
        <v>0.66884481454326306</v>
      </c>
      <c r="AT277" s="22">
        <f t="shared" si="205"/>
        <v>9.8548866051714867E-2</v>
      </c>
      <c r="AU277" s="22">
        <f t="shared" si="205"/>
        <v>0.52825291750195902</v>
      </c>
      <c r="AV277" s="22">
        <f t="shared" si="205"/>
        <v>0.95795696899585892</v>
      </c>
      <c r="AW277" s="22">
        <f t="shared" si="205"/>
        <v>0.38766102044610307</v>
      </c>
      <c r="AX277" s="22">
        <f t="shared" si="205"/>
        <v>-0.18263492807454895</v>
      </c>
      <c r="AY277" s="22">
        <f t="shared" si="205"/>
        <v>0.24706912339024711</v>
      </c>
      <c r="AZ277" s="22">
        <f t="shared" si="205"/>
        <v>0.67677317484049127</v>
      </c>
    </row>
    <row r="278" spans="1:52" ht="14.65" customHeight="1">
      <c r="D278" s="2"/>
    </row>
    <row r="279" spans="1:52" ht="14.65" customHeight="1">
      <c r="B279" s="1" t="s">
        <v>130</v>
      </c>
      <c r="D279" s="2"/>
    </row>
    <row r="280" spans="1:52" s="199" customFormat="1" ht="14.65" customHeight="1">
      <c r="B280" s="199" t="s">
        <v>132</v>
      </c>
      <c r="E280" s="199">
        <f>-'5 Billing and Collections'!AP48+'4 Revenue Requirement'!E276</f>
        <v>-155284.51474184456</v>
      </c>
      <c r="F280" s="199">
        <f>-'5 Billing and Collections'!AQ48+'4 Revenue Requirement'!F276</f>
        <v>-155991.71474184454</v>
      </c>
      <c r="G280" s="199">
        <f>-'5 Billing and Collections'!AR48+'4 Revenue Requirement'!G276</f>
        <v>-101036.24023688829</v>
      </c>
      <c r="H280" s="199">
        <f>-'5 Billing and Collections'!AS48+'4 Revenue Requirement'!H276</f>
        <v>-41110.658407481955</v>
      </c>
      <c r="I280" s="199">
        <f>-'5 Billing and Collections'!AT48+'4 Revenue Requirement'!I276</f>
        <v>-32258.284392701986</v>
      </c>
      <c r="J280" s="199">
        <f>-'5 Billing and Collections'!AU48+'4 Revenue Requirement'!J276</f>
        <v>-28609.592859059034</v>
      </c>
      <c r="K280" s="199">
        <f>-'5 Billing and Collections'!AV48+'4 Revenue Requirement'!K276</f>
        <v>-27768.642131572531</v>
      </c>
      <c r="L280" s="199">
        <f>-'5 Billing and Collections'!AW48+'4 Revenue Requirement'!L276</f>
        <v>-27576.335688688254</v>
      </c>
      <c r="M280" s="199">
        <f>-'5 Billing and Collections'!AX48+'4 Revenue Requirement'!M276</f>
        <v>-27510.50926948899</v>
      </c>
      <c r="N280" s="199">
        <f>-'5 Billing and Collections'!AY48+'4 Revenue Requirement'!N276</f>
        <v>-27692.920370012303</v>
      </c>
      <c r="O280" s="199">
        <f>-'5 Billing and Collections'!AZ48+'4 Revenue Requirement'!O276</f>
        <v>-29933.973068532112</v>
      </c>
      <c r="P280" s="199">
        <f>-'5 Billing and Collections'!BA48+'4 Revenue Requirement'!P276</f>
        <v>-32711.670466755502</v>
      </c>
      <c r="Q280" s="199">
        <f>-'5 Billing and Collections'!BC48+'4 Revenue Requirement'!Q276</f>
        <v>-35330.94819832436</v>
      </c>
      <c r="R280" s="199">
        <f>-'5 Billing and Collections'!BD48+'4 Revenue Requirement'!R276</f>
        <v>-35760.060631258631</v>
      </c>
      <c r="S280" s="199">
        <f>-'5 Billing and Collections'!BE48+'4 Revenue Requirement'!S276</f>
        <v>-35976.63275547135</v>
      </c>
      <c r="T280" s="199">
        <f>-'5 Billing and Collections'!BF48+'4 Revenue Requirement'!T276</f>
        <v>-35831.604644841282</v>
      </c>
      <c r="U280" s="199">
        <f>-'5 Billing and Collections'!BG48+'4 Revenue Requirement'!U276</f>
        <v>-34724.974904012895</v>
      </c>
      <c r="V280" s="199">
        <f>-'5 Billing and Collections'!BH48+'4 Revenue Requirement'!V276</f>
        <v>-32747.544451643756</v>
      </c>
      <c r="W280" s="199">
        <f>-'5 Billing and Collections'!BI48+'4 Revenue Requirement'!W276</f>
        <v>-31915.713244818529</v>
      </c>
      <c r="X280" s="199">
        <f>-'5 Billing and Collections'!BJ48+'4 Revenue Requirement'!X276</f>
        <v>-31735.326271758153</v>
      </c>
      <c r="Y280" s="199">
        <f>-'5 Billing and Collections'!BK48+'4 Revenue Requirement'!Y276</f>
        <v>-31682.5391952317</v>
      </c>
      <c r="Z280" s="199">
        <f>-'5 Billing and Collections'!BL48+'4 Revenue Requirement'!Z276</f>
        <v>-31879.189855450051</v>
      </c>
      <c r="AA280" s="199">
        <f>-'5 Billing and Collections'!BM48+'4 Revenue Requirement'!AA276</f>
        <v>-34146.72184206688</v>
      </c>
      <c r="AB280" s="199">
        <f>-'5 Billing and Collections'!BN48+'4 Revenue Requirement'!AB276</f>
        <v>-36954.018492882911</v>
      </c>
      <c r="AC280" s="199">
        <f>-'5 Billing and Collections'!BP48+'4 Revenue Requirement'!AC276</f>
        <v>-39050.241720623962</v>
      </c>
      <c r="AD280" s="199">
        <f>-'5 Billing and Collections'!BQ48+'4 Revenue Requirement'!AD276</f>
        <v>-40438.780134930697</v>
      </c>
      <c r="AE280" s="199">
        <f>-'5 Billing and Collections'!BR48+'4 Revenue Requirement'!AE276</f>
        <v>-40971.631693666932</v>
      </c>
      <c r="AF280" s="199">
        <f>-'5 Billing and Collections'!BS48+'4 Revenue Requirement'!AF276</f>
        <v>-40823.715252403214</v>
      </c>
      <c r="AG280" s="199">
        <f>-'5 Billing and Collections'!BT48+'4 Revenue Requirement'!AG276</f>
        <v>-39191.070811139522</v>
      </c>
      <c r="AH280" s="199">
        <f>-'5 Billing and Collections'!BU48+'4 Revenue Requirement'!AH276</f>
        <v>-37049.434369875773</v>
      </c>
      <c r="AI280" s="199">
        <f>-'5 Billing and Collections'!BV48+'4 Revenue Requirement'!AI276</f>
        <v>-36196.904110430201</v>
      </c>
      <c r="AJ280" s="199">
        <f>-'5 Billing and Collections'!BW48+'4 Revenue Requirement'!AJ276</f>
        <v>-36059.083669166503</v>
      </c>
      <c r="AK280" s="199">
        <f>-'5 Billing and Collections'!BX48+'4 Revenue Requirement'!AK276</f>
        <v>-36370.671227902742</v>
      </c>
      <c r="AL280" s="199">
        <f>-'5 Billing and Collections'!BY48+'4 Revenue Requirement'!AL276</f>
        <v>-36561.202786638969</v>
      </c>
      <c r="AM280" s="199">
        <f>-'5 Billing and Collections'!BZ48+'4 Revenue Requirement'!AM276</f>
        <v>-39183.254345375244</v>
      </c>
      <c r="AN280" s="199">
        <f>-'5 Billing and Collections'!CA48+'4 Revenue Requirement'!AN276</f>
        <v>-41910.009904111488</v>
      </c>
      <c r="AO280" s="199">
        <f>-'5 Billing and Collections'!CC48+'4 Revenue Requirement'!AO276</f>
        <v>-39802.165706025946</v>
      </c>
      <c r="AP280" s="199">
        <f>-'5 Billing and Collections'!CD48+'4 Revenue Requirement'!AP276</f>
        <v>-40809.702926317856</v>
      </c>
      <c r="AQ280" s="199">
        <f>-'5 Billing and Collections'!CE48+'4 Revenue Requirement'!AQ276</f>
        <v>-41279.973846245863</v>
      </c>
      <c r="AR280" s="199">
        <f>-'5 Billing and Collections'!CF48+'4 Revenue Requirement'!AR276</f>
        <v>-41339.330099507133</v>
      </c>
      <c r="AS280" s="199">
        <f>-'5 Billing and Collections'!CG48+'4 Revenue Requirement'!AS276</f>
        <v>-39662.785019435032</v>
      </c>
      <c r="AT280" s="199">
        <f>-'5 Billing and Collections'!CH48+'4 Revenue Requirement'!AT276</f>
        <v>-37370.487939363054</v>
      </c>
      <c r="AU280" s="199">
        <f>-'5 Billing and Collections'!CI48+'4 Revenue Requirement'!AU276</f>
        <v>-36292.95085929097</v>
      </c>
      <c r="AV280" s="199">
        <f>-'5 Billing and Collections'!CJ48+'4 Revenue Requirement'!AV276</f>
        <v>-36052.444255409428</v>
      </c>
      <c r="AW280" s="199">
        <f>-'5 Billing and Collections'!CK48+'4 Revenue Requirement'!AW276</f>
        <v>-36020.27860390878</v>
      </c>
      <c r="AX280" s="199">
        <f>-'5 Billing and Collections'!CL48+'4 Revenue Requirement'!AX276</f>
        <v>-36259.850095265327</v>
      </c>
      <c r="AY280" s="199">
        <f>-'5 Billing and Collections'!CM48+'4 Revenue Requirement'!AY276</f>
        <v>-38049.798729478978</v>
      </c>
      <c r="AZ280" s="199">
        <f>-'5 Billing and Collections'!CN48+'4 Revenue Requirement'!AZ276</f>
        <v>-42116.099744645006</v>
      </c>
    </row>
    <row r="281" spans="1:52" ht="14.65" customHeight="1">
      <c r="B281" s="199" t="s">
        <v>131</v>
      </c>
      <c r="D281" s="2"/>
      <c r="E281" s="199">
        <f>E280</f>
        <v>-155284.51474184456</v>
      </c>
      <c r="F281" s="199">
        <f t="shared" ref="F281:AZ281" si="206">F280+E281</f>
        <v>-311276.22948368907</v>
      </c>
      <c r="G281" s="199">
        <f t="shared" si="206"/>
        <v>-412312.46972057736</v>
      </c>
      <c r="H281" s="199">
        <f t="shared" si="206"/>
        <v>-453423.12812805932</v>
      </c>
      <c r="I281" s="199">
        <f t="shared" si="206"/>
        <v>-485681.41252076131</v>
      </c>
      <c r="J281" s="199">
        <f t="shared" si="206"/>
        <v>-514291.00537982036</v>
      </c>
      <c r="K281" s="199">
        <f t="shared" si="206"/>
        <v>-542059.64751139283</v>
      </c>
      <c r="L281" s="199">
        <f t="shared" si="206"/>
        <v>-569635.98320008104</v>
      </c>
      <c r="M281" s="199">
        <f t="shared" si="206"/>
        <v>-597146.49246957002</v>
      </c>
      <c r="N281" s="199">
        <f t="shared" si="206"/>
        <v>-624839.41283958231</v>
      </c>
      <c r="O281" s="199">
        <f t="shared" si="206"/>
        <v>-654773.38590811437</v>
      </c>
      <c r="P281" s="199">
        <f t="shared" si="206"/>
        <v>-687485.05637486989</v>
      </c>
      <c r="Q281" s="199">
        <f t="shared" si="206"/>
        <v>-722816.00457319431</v>
      </c>
      <c r="R281" s="199">
        <f t="shared" si="206"/>
        <v>-758576.06520445296</v>
      </c>
      <c r="S281" s="199">
        <f t="shared" si="206"/>
        <v>-794552.69795992435</v>
      </c>
      <c r="T281" s="199">
        <f t="shared" si="206"/>
        <v>-830384.30260476563</v>
      </c>
      <c r="U281" s="199">
        <f t="shared" si="206"/>
        <v>-865109.2775087785</v>
      </c>
      <c r="V281" s="199">
        <f t="shared" si="206"/>
        <v>-897856.82196042221</v>
      </c>
      <c r="W281" s="199">
        <f t="shared" si="206"/>
        <v>-929772.53520524071</v>
      </c>
      <c r="X281" s="199">
        <f t="shared" si="206"/>
        <v>-961507.86147699889</v>
      </c>
      <c r="Y281" s="199">
        <f t="shared" si="206"/>
        <v>-993190.40067223064</v>
      </c>
      <c r="Z281" s="199">
        <f t="shared" si="206"/>
        <v>-1025069.5905276807</v>
      </c>
      <c r="AA281" s="199">
        <f t="shared" si="206"/>
        <v>-1059216.3123697476</v>
      </c>
      <c r="AB281" s="199">
        <f t="shared" si="206"/>
        <v>-1096170.3308626304</v>
      </c>
      <c r="AC281" s="199">
        <f t="shared" si="206"/>
        <v>-1135220.5725832544</v>
      </c>
      <c r="AD281" s="199">
        <f t="shared" si="206"/>
        <v>-1175659.3527181852</v>
      </c>
      <c r="AE281" s="199">
        <f t="shared" si="206"/>
        <v>-1216630.9844118522</v>
      </c>
      <c r="AF281" s="199">
        <f t="shared" si="206"/>
        <v>-1257454.6996642554</v>
      </c>
      <c r="AG281" s="199">
        <f t="shared" si="206"/>
        <v>-1296645.7704753948</v>
      </c>
      <c r="AH281" s="199">
        <f t="shared" si="206"/>
        <v>-1333695.2048452706</v>
      </c>
      <c r="AI281" s="199">
        <f t="shared" si="206"/>
        <v>-1369892.1089557009</v>
      </c>
      <c r="AJ281" s="199">
        <f t="shared" si="206"/>
        <v>-1405951.1926248674</v>
      </c>
      <c r="AK281" s="199">
        <f t="shared" si="206"/>
        <v>-1442321.8638527701</v>
      </c>
      <c r="AL281" s="199">
        <f t="shared" si="206"/>
        <v>-1478883.0666394089</v>
      </c>
      <c r="AM281" s="199">
        <f t="shared" si="206"/>
        <v>-1518066.3209847843</v>
      </c>
      <c r="AN281" s="199">
        <f t="shared" si="206"/>
        <v>-1559976.3308888958</v>
      </c>
      <c r="AO281" s="199">
        <f t="shared" si="206"/>
        <v>-1599778.4965949217</v>
      </c>
      <c r="AP281" s="199">
        <f t="shared" si="206"/>
        <v>-1640588.1995212396</v>
      </c>
      <c r="AQ281" s="199">
        <f t="shared" si="206"/>
        <v>-1681868.1733674854</v>
      </c>
      <c r="AR281" s="199">
        <f t="shared" si="206"/>
        <v>-1723207.5034669926</v>
      </c>
      <c r="AS281" s="199">
        <f t="shared" si="206"/>
        <v>-1762870.2884864276</v>
      </c>
      <c r="AT281" s="199">
        <f t="shared" si="206"/>
        <v>-1800240.7764257907</v>
      </c>
      <c r="AU281" s="199">
        <f t="shared" si="206"/>
        <v>-1836533.7272850818</v>
      </c>
      <c r="AV281" s="199">
        <f t="shared" si="206"/>
        <v>-1872586.1715404913</v>
      </c>
      <c r="AW281" s="199">
        <f t="shared" si="206"/>
        <v>-1908606.4501444001</v>
      </c>
      <c r="AX281" s="199">
        <f t="shared" si="206"/>
        <v>-1944866.3002396654</v>
      </c>
      <c r="AY281" s="199">
        <f t="shared" si="206"/>
        <v>-1982916.0989691445</v>
      </c>
      <c r="AZ281" s="199">
        <f t="shared" si="206"/>
        <v>-2025032.1987137895</v>
      </c>
    </row>
    <row r="282" spans="1:52" ht="14.65" customHeight="1">
      <c r="B282" s="2" t="s">
        <v>56</v>
      </c>
      <c r="D282" s="2"/>
      <c r="E282" s="35">
        <f>E281*'1 Inputs'!$E$3/'1 Inputs'!$E$8/12</f>
        <v>-1271.2901744666256</v>
      </c>
      <c r="F282" s="35">
        <f>F281*'1 Inputs'!$E$3/'1 Inputs'!$E$8/12</f>
        <v>-2548.3700853591745</v>
      </c>
      <c r="G282" s="35">
        <f>G281*'1 Inputs'!$E$3/'1 Inputs'!$E$8/12</f>
        <v>-3375.5380724037527</v>
      </c>
      <c r="H282" s="35">
        <f>H281*'1 Inputs'!$E$3/'1 Inputs'!$E$8/12</f>
        <v>-3712.1046398182302</v>
      </c>
      <c r="I282" s="35">
        <f>I281*'1 Inputs'!$E$3/'1 Inputs'!$E$8/12</f>
        <v>-3976.1981977738924</v>
      </c>
      <c r="J282" s="35">
        <f>J281*'1 Inputs'!$E$3/'1 Inputs'!$E$8/12</f>
        <v>-4210.4204855382459</v>
      </c>
      <c r="K282" s="35">
        <f>K281*'1 Inputs'!$E$3/'1 Inputs'!$E$8/12</f>
        <v>-4437.7580404698274</v>
      </c>
      <c r="L282" s="35">
        <f>L281*'1 Inputs'!$E$3/'1 Inputs'!$E$8/12</f>
        <v>-4663.5212124583841</v>
      </c>
      <c r="M282" s="35">
        <f>M281*'1 Inputs'!$E$3/'1 Inputs'!$E$8/12</f>
        <v>-4888.7454737893822</v>
      </c>
      <c r="N282" s="35">
        <f>N281*'1 Inputs'!$E$3/'1 Inputs'!$E$8/12</f>
        <v>-5115.4631064342839</v>
      </c>
      <c r="O282" s="35">
        <f>O281*'1 Inputs'!$E$3/'1 Inputs'!$E$8/12</f>
        <v>-5360.5278890240879</v>
      </c>
      <c r="P282" s="35">
        <f>P281*'1 Inputs'!$E$3/'1 Inputs'!$E$8/12</f>
        <v>-5628.3332482636215</v>
      </c>
      <c r="Q282" s="35">
        <f>Q281*'1 Inputs'!$H$3/'1 Inputs'!$H$8/12</f>
        <v>-5917.5822269772443</v>
      </c>
      <c r="R282" s="35">
        <f>R281*'1 Inputs'!$H$3/'1 Inputs'!$H$8/12</f>
        <v>-6210.3442824496024</v>
      </c>
      <c r="S282" s="35">
        <f>S281*'1 Inputs'!$H$3/'1 Inputs'!$H$8/12</f>
        <v>-6504.8793802245527</v>
      </c>
      <c r="T282" s="35">
        <f>T281*'1 Inputs'!$H$3/'1 Inputs'!$H$8/12</f>
        <v>-6798.2271554105637</v>
      </c>
      <c r="U282" s="35">
        <f>U281*'1 Inputs'!$H$3/'1 Inputs'!$H$8/12</f>
        <v>-7082.515124996341</v>
      </c>
      <c r="V282" s="35">
        <f>V281*'1 Inputs'!$H$3/'1 Inputs'!$H$8/12</f>
        <v>-7350.6141789715221</v>
      </c>
      <c r="W282" s="35">
        <f>W281*'1 Inputs'!$H$3/'1 Inputs'!$H$8/12</f>
        <v>-7611.9031602114446</v>
      </c>
      <c r="X282" s="35">
        <f>X281*'1 Inputs'!$H$3/'1 Inputs'!$H$8/12</f>
        <v>-7871.7153413542364</v>
      </c>
      <c r="Y282" s="35">
        <f>Y281*'1 Inputs'!$H$3/'1 Inputs'!$H$8/12</f>
        <v>-8131.0953629102305</v>
      </c>
      <c r="Z282" s="35">
        <f>Z281*'1 Inputs'!$H$3/'1 Inputs'!$H$8/12</f>
        <v>-8392.0853328410121</v>
      </c>
      <c r="AA282" s="35">
        <f>AA281*'1 Inputs'!$H$3/'1 Inputs'!$H$8/12</f>
        <v>-8671.6392345306485</v>
      </c>
      <c r="AB282" s="35">
        <f>AB281*'1 Inputs'!$H$3/'1 Inputs'!$H$8/12</f>
        <v>-8974.1760373481193</v>
      </c>
      <c r="AC282" s="35">
        <f>AC281*'1 Inputs'!$K$3/'1 Inputs'!$K$8/12</f>
        <v>-9293.8742937551269</v>
      </c>
      <c r="AD282" s="35">
        <f>AD281*'1 Inputs'!$K$3/'1 Inputs'!$K$8/12</f>
        <v>-9624.9402982335523</v>
      </c>
      <c r="AE282" s="35">
        <f>AE281*'1 Inputs'!$K$3/'1 Inputs'!$K$8/12</f>
        <v>-9960.3686755615599</v>
      </c>
      <c r="AF282" s="35">
        <f>AF281*'1 Inputs'!$K$3/'1 Inputs'!$K$8/12</f>
        <v>-10294.586083986886</v>
      </c>
      <c r="AG282" s="35">
        <f>AG281*'1 Inputs'!$K$3/'1 Inputs'!$K$8/12</f>
        <v>-10615.437286258128</v>
      </c>
      <c r="AH282" s="35">
        <f>AH281*'1 Inputs'!$K$3/'1 Inputs'!$K$8/12</f>
        <v>-10918.755244022766</v>
      </c>
      <c r="AI282" s="35">
        <f>AI281*'1 Inputs'!$K$3/'1 Inputs'!$K$8/12</f>
        <v>-11215.093669127176</v>
      </c>
      <c r="AJ282" s="35">
        <f>AJ281*'1 Inputs'!$K$3/'1 Inputs'!$K$8/12</f>
        <v>-11510.303779710912</v>
      </c>
      <c r="AK282" s="35">
        <f>AK281*'1 Inputs'!$K$3/'1 Inputs'!$K$8/12</f>
        <v>-11808.064809184179</v>
      </c>
      <c r="AL282" s="35">
        <f>AL281*'1 Inputs'!$K$3/'1 Inputs'!$K$8/12</f>
        <v>-12107.385690899959</v>
      </c>
      <c r="AM282" s="35">
        <f>AM281*'1 Inputs'!$K$3/'1 Inputs'!$K$8/12</f>
        <v>-12428.172900981501</v>
      </c>
      <c r="AN282" s="35">
        <f>AN281*'1 Inputs'!$K$3/'1 Inputs'!$K$8/12</f>
        <v>-12771.283634794667</v>
      </c>
      <c r="AO282" s="35">
        <f>AO281*'1 Inputs'!$E$3/'1 Inputs'!$E$8/12</f>
        <v>-13097.137775941223</v>
      </c>
      <c r="AP282" s="35">
        <f>AP281*'1 Inputs'!$E$3/'1 Inputs'!$E$8/12</f>
        <v>-13431.240467631893</v>
      </c>
      <c r="AQ282" s="35">
        <f>AQ281*'1 Inputs'!$E$3/'1 Inputs'!$E$8/12</f>
        <v>-13769.193194213907</v>
      </c>
      <c r="AR282" s="35">
        <f>AR281*'1 Inputs'!$E$3/'1 Inputs'!$E$8/12</f>
        <v>-14107.631861211101</v>
      </c>
      <c r="AS282" s="35">
        <f>AS281*'1 Inputs'!$E$3/'1 Inputs'!$E$8/12</f>
        <v>-14432.344914351115</v>
      </c>
      <c r="AT282" s="35">
        <f>AT281*'1 Inputs'!$E$3/'1 Inputs'!$E$8/12</f>
        <v>-14738.291287763284</v>
      </c>
      <c r="AU282" s="35">
        <f>AU281*'1 Inputs'!$E$3/'1 Inputs'!$E$8/12</f>
        <v>-15035.416032664738</v>
      </c>
      <c r="AV282" s="35">
        <f>AV281*'1 Inputs'!$E$3/'1 Inputs'!$E$8/12</f>
        <v>-15330.571787400513</v>
      </c>
      <c r="AW282" s="35">
        <f>AW281*'1 Inputs'!$E$3/'1 Inputs'!$E$8/12</f>
        <v>-15625.464206949415</v>
      </c>
      <c r="AX282" s="35">
        <f>AX281*'1 Inputs'!$E$3/'1 Inputs'!$E$8/12</f>
        <v>-15922.317961043171</v>
      </c>
      <c r="AY282" s="35">
        <f>AY281*'1 Inputs'!$E$3/'1 Inputs'!$E$8/12</f>
        <v>-16233.825746256893</v>
      </c>
      <c r="AZ282" s="35">
        <f>AZ281*'1 Inputs'!$E$3/'1 Inputs'!$E$8/12</f>
        <v>-16578.623705546233</v>
      </c>
    </row>
    <row r="283" spans="1:52" ht="14.65" customHeight="1">
      <c r="B283" s="2" t="s">
        <v>133</v>
      </c>
      <c r="D283" s="2"/>
      <c r="E283" s="200">
        <f t="shared" ref="E283:AZ283" si="207">E194-E282</f>
        <v>1.2901744666255581</v>
      </c>
      <c r="F283" s="200">
        <f t="shared" si="207"/>
        <v>2.3700853591744817</v>
      </c>
      <c r="G283" s="200">
        <f t="shared" si="207"/>
        <v>3.5380724037527216</v>
      </c>
      <c r="H283" s="200">
        <f t="shared" si="207"/>
        <v>5.1046398182302255</v>
      </c>
      <c r="I283" s="200">
        <f t="shared" si="207"/>
        <v>5.1981977738923888</v>
      </c>
      <c r="J283" s="200">
        <f t="shared" si="207"/>
        <v>5.4204855382458845</v>
      </c>
      <c r="K283" s="200">
        <f t="shared" si="207"/>
        <v>4.7580404698273924</v>
      </c>
      <c r="L283" s="200">
        <f t="shared" si="207"/>
        <v>4.5212124583840705</v>
      </c>
      <c r="M283" s="200">
        <f t="shared" si="207"/>
        <v>3.7454737893822312</v>
      </c>
      <c r="N283" s="200">
        <f t="shared" si="207"/>
        <v>2.4631064342838727</v>
      </c>
      <c r="O283" s="200">
        <f t="shared" si="207"/>
        <v>0.52788902408792637</v>
      </c>
      <c r="P283" s="200">
        <f t="shared" si="207"/>
        <v>-1.6667517363785009</v>
      </c>
      <c r="Q283" s="200">
        <f t="shared" si="207"/>
        <v>-0.41777302275568218</v>
      </c>
      <c r="R283" s="200">
        <f t="shared" si="207"/>
        <v>2.3442824496023604</v>
      </c>
      <c r="S283" s="200">
        <f t="shared" si="207"/>
        <v>4.8793802245527331</v>
      </c>
      <c r="T283" s="200">
        <f t="shared" si="207"/>
        <v>6.2271554105636824</v>
      </c>
      <c r="U283" s="200">
        <f t="shared" si="207"/>
        <v>6.515124996341001</v>
      </c>
      <c r="V283" s="200">
        <f t="shared" si="207"/>
        <v>6.6141789715220511</v>
      </c>
      <c r="W283" s="200">
        <f t="shared" si="207"/>
        <v>5.9031602114446287</v>
      </c>
      <c r="X283" s="200">
        <f t="shared" si="207"/>
        <v>3.7153413542364433</v>
      </c>
      <c r="Y283" s="200">
        <f t="shared" si="207"/>
        <v>2.0953629102305058</v>
      </c>
      <c r="Z283" s="200">
        <f t="shared" si="207"/>
        <v>-0.91466715898786788</v>
      </c>
      <c r="AA283" s="200">
        <f t="shared" si="207"/>
        <v>-5.3607654693514633</v>
      </c>
      <c r="AB283" s="200">
        <f t="shared" si="207"/>
        <v>-9.8239626518807199</v>
      </c>
      <c r="AC283" s="200">
        <f t="shared" si="207"/>
        <v>-11.125706244873072</v>
      </c>
      <c r="AD283" s="200">
        <f t="shared" si="207"/>
        <v>-8.059701766447688</v>
      </c>
      <c r="AE283" s="200">
        <f t="shared" si="207"/>
        <v>-6.6313244384400605</v>
      </c>
      <c r="AF283" s="200">
        <f t="shared" si="207"/>
        <v>-5.4139160131144308</v>
      </c>
      <c r="AG283" s="200">
        <f t="shared" si="207"/>
        <v>-4.5627137418723578</v>
      </c>
      <c r="AH283" s="200">
        <f t="shared" si="207"/>
        <v>-5.2447559772335808</v>
      </c>
      <c r="AI283" s="200">
        <f t="shared" si="207"/>
        <v>-5.9063308728236734</v>
      </c>
      <c r="AJ283" s="200">
        <f t="shared" si="207"/>
        <v>-6.6962202890881599</v>
      </c>
      <c r="AK283" s="200">
        <f t="shared" si="207"/>
        <v>-8.9351908158205333</v>
      </c>
      <c r="AL283" s="200">
        <f t="shared" si="207"/>
        <v>-15.614309100041282</v>
      </c>
      <c r="AM283" s="200">
        <f t="shared" si="207"/>
        <v>-21.827099018499212</v>
      </c>
      <c r="AN283" s="200">
        <f t="shared" si="207"/>
        <v>-29.716365205333204</v>
      </c>
      <c r="AO283" s="200">
        <f t="shared" si="207"/>
        <v>-32.862224058777429</v>
      </c>
      <c r="AP283" s="200">
        <f t="shared" si="207"/>
        <v>-32.759532368107102</v>
      </c>
      <c r="AQ283" s="200">
        <f t="shared" si="207"/>
        <v>-32.806805786092809</v>
      </c>
      <c r="AR283" s="200">
        <f t="shared" si="207"/>
        <v>-33.368138788899159</v>
      </c>
      <c r="AS283" s="200">
        <f t="shared" si="207"/>
        <v>-32.655085648884778</v>
      </c>
      <c r="AT283" s="200">
        <f t="shared" si="207"/>
        <v>-32.708712236715655</v>
      </c>
      <c r="AU283" s="200">
        <f t="shared" si="207"/>
        <v>-32.583967335262059</v>
      </c>
      <c r="AV283" s="200">
        <f t="shared" si="207"/>
        <v>-33.428212599486869</v>
      </c>
      <c r="AW283" s="200">
        <f t="shared" si="207"/>
        <v>-32.535793050585198</v>
      </c>
      <c r="AX283" s="200">
        <f t="shared" si="207"/>
        <v>-32.682038956829274</v>
      </c>
      <c r="AY283" s="200">
        <f t="shared" si="207"/>
        <v>-33.174253743107329</v>
      </c>
      <c r="AZ283" s="200">
        <f t="shared" si="207"/>
        <v>-33.376294453766604</v>
      </c>
    </row>
    <row r="284" spans="1:52" ht="14.65" customHeight="1">
      <c r="D284" s="2"/>
    </row>
    <row r="285" spans="1:52" ht="14.65" customHeight="1">
      <c r="B285" s="2" t="s">
        <v>69</v>
      </c>
      <c r="D285" s="2"/>
      <c r="E285" s="198">
        <f t="shared" ref="E285:AZ285" si="208">E276+E282</f>
        <v>-1438.6849163111901</v>
      </c>
      <c r="F285" s="198">
        <f t="shared" si="208"/>
        <v>-2715.7648272037391</v>
      </c>
      <c r="G285" s="198">
        <f t="shared" si="208"/>
        <v>51478.301690707973</v>
      </c>
      <c r="H285" s="198">
        <f t="shared" si="208"/>
        <v>110893.55695269982</v>
      </c>
      <c r="I285" s="198">
        <f t="shared" si="208"/>
        <v>117543.83740952413</v>
      </c>
      <c r="J285" s="198">
        <f t="shared" si="208"/>
        <v>119400.54995784088</v>
      </c>
      <c r="K285" s="198">
        <f t="shared" si="208"/>
        <v>118983.50869441168</v>
      </c>
      <c r="L285" s="198">
        <f t="shared" si="208"/>
        <v>118568.04181392551</v>
      </c>
      <c r="M285" s="198">
        <f t="shared" si="208"/>
        <v>118153.11384409689</v>
      </c>
      <c r="N285" s="198">
        <f t="shared" si="208"/>
        <v>117736.69250295439</v>
      </c>
      <c r="O285" s="198">
        <f t="shared" si="208"/>
        <v>117301.92401186698</v>
      </c>
      <c r="P285" s="198">
        <f t="shared" si="208"/>
        <v>116844.41494412985</v>
      </c>
      <c r="Q285" s="198">
        <f t="shared" si="208"/>
        <v>115849.90258705788</v>
      </c>
      <c r="R285" s="198">
        <f t="shared" si="208"/>
        <v>115140.18534671889</v>
      </c>
      <c r="S285" s="198">
        <f t="shared" si="208"/>
        <v>114644.83205381205</v>
      </c>
      <c r="T285" s="198">
        <f t="shared" si="208"/>
        <v>114150.66608349408</v>
      </c>
      <c r="U285" s="198">
        <f t="shared" si="208"/>
        <v>113665.55991877642</v>
      </c>
      <c r="V285" s="198">
        <f t="shared" si="208"/>
        <v>113196.64266966932</v>
      </c>
      <c r="W285" s="198">
        <f t="shared" si="208"/>
        <v>112734.53549329746</v>
      </c>
      <c r="X285" s="198">
        <f t="shared" si="208"/>
        <v>112273.90511702276</v>
      </c>
      <c r="Y285" s="198">
        <f t="shared" si="208"/>
        <v>111813.70690033486</v>
      </c>
      <c r="Z285" s="198">
        <f t="shared" si="208"/>
        <v>111351.89873527215</v>
      </c>
      <c r="AA285" s="198">
        <f t="shared" si="208"/>
        <v>110871.5266384506</v>
      </c>
      <c r="AB285" s="198">
        <f t="shared" si="208"/>
        <v>110368.17164050121</v>
      </c>
      <c r="AC285" s="198">
        <f t="shared" si="208"/>
        <v>109374.02258389823</v>
      </c>
      <c r="AD285" s="198">
        <f t="shared" si="208"/>
        <v>108321.02221793585</v>
      </c>
      <c r="AE285" s="198">
        <f t="shared" si="208"/>
        <v>107787.05833469435</v>
      </c>
      <c r="AF285" s="198">
        <f t="shared" si="208"/>
        <v>107254.30542035554</v>
      </c>
      <c r="AG285" s="198">
        <f t="shared" si="208"/>
        <v>106734.91871217078</v>
      </c>
      <c r="AH285" s="198">
        <f t="shared" si="208"/>
        <v>106233.06524849264</v>
      </c>
      <c r="AI285" s="198">
        <f t="shared" si="208"/>
        <v>105738.19131747478</v>
      </c>
      <c r="AJ285" s="198">
        <f t="shared" si="208"/>
        <v>105244.44570097752</v>
      </c>
      <c r="AK285" s="198">
        <f t="shared" si="208"/>
        <v>104748.14916559076</v>
      </c>
      <c r="AL285" s="198">
        <f t="shared" si="208"/>
        <v>104250.29277796153</v>
      </c>
      <c r="AM285" s="198">
        <f t="shared" si="208"/>
        <v>103730.97006196649</v>
      </c>
      <c r="AN285" s="198">
        <f t="shared" si="208"/>
        <v>103189.32382223984</v>
      </c>
      <c r="AO285" s="198">
        <f t="shared" si="208"/>
        <v>102242.89316248072</v>
      </c>
      <c r="AP285" s="198">
        <f t="shared" si="208"/>
        <v>101244.37979970795</v>
      </c>
      <c r="AQ285" s="198">
        <f t="shared" si="208"/>
        <v>100709.99736907445</v>
      </c>
      <c r="AR285" s="198">
        <f t="shared" si="208"/>
        <v>100175.12899802579</v>
      </c>
      <c r="AS285" s="198">
        <f t="shared" si="208"/>
        <v>99653.986240834347</v>
      </c>
      <c r="AT285" s="198">
        <f t="shared" si="208"/>
        <v>99151.610163370671</v>
      </c>
      <c r="AU285" s="198">
        <f t="shared" si="208"/>
        <v>98658.055714417758</v>
      </c>
      <c r="AV285" s="198">
        <f t="shared" si="208"/>
        <v>98166.470255630498</v>
      </c>
      <c r="AW285" s="198">
        <f t="shared" si="208"/>
        <v>97675.148132030139</v>
      </c>
      <c r="AX285" s="198">
        <f t="shared" si="208"/>
        <v>97181.864673884906</v>
      </c>
      <c r="AY285" s="198">
        <f t="shared" si="208"/>
        <v>96673.927184619723</v>
      </c>
      <c r="AZ285" s="198">
        <f t="shared" si="208"/>
        <v>96132.699521278933</v>
      </c>
    </row>
    <row r="286" spans="1:52" ht="14.65" customHeight="1">
      <c r="D286" s="2"/>
    </row>
    <row r="287" spans="1:52" ht="14.65" customHeight="1">
      <c r="B287" s="2" t="s">
        <v>128</v>
      </c>
      <c r="D287" s="2"/>
      <c r="E287" s="22">
        <f t="shared" ref="E287:AZ287" si="209">E197-E285</f>
        <v>168.68491631119014</v>
      </c>
      <c r="F287" s="22">
        <f t="shared" si="209"/>
        <v>169.76482720373906</v>
      </c>
      <c r="G287" s="22">
        <f t="shared" si="209"/>
        <v>144.69830929202726</v>
      </c>
      <c r="H287" s="22">
        <f t="shared" si="209"/>
        <v>99.443047300184844</v>
      </c>
      <c r="I287" s="22">
        <f t="shared" si="209"/>
        <v>57.162590475869365</v>
      </c>
      <c r="J287" s="22">
        <f t="shared" si="209"/>
        <v>15.450042159121949</v>
      </c>
      <c r="K287" s="22">
        <f t="shared" si="209"/>
        <v>-26.508694411677425</v>
      </c>
      <c r="L287" s="22">
        <f t="shared" si="209"/>
        <v>-71.041813925505267</v>
      </c>
      <c r="M287" s="22">
        <f t="shared" si="209"/>
        <v>-113.11384409689344</v>
      </c>
      <c r="N287" s="22">
        <f t="shared" si="209"/>
        <v>-156.69250295439269</v>
      </c>
      <c r="O287" s="22">
        <f t="shared" si="209"/>
        <v>-200.92401186698407</v>
      </c>
      <c r="P287" s="22">
        <f t="shared" si="209"/>
        <v>-246.41494412985048</v>
      </c>
      <c r="Q287" s="22">
        <f t="shared" si="209"/>
        <v>201.0974129421229</v>
      </c>
      <c r="R287" s="22">
        <f t="shared" si="209"/>
        <v>332.81465328110789</v>
      </c>
      <c r="S287" s="22">
        <f t="shared" si="209"/>
        <v>249.16794618795393</v>
      </c>
      <c r="T287" s="22">
        <f t="shared" si="209"/>
        <v>163.33391650591511</v>
      </c>
      <c r="U287" s="22">
        <f t="shared" si="209"/>
        <v>75.440081223583547</v>
      </c>
      <c r="V287" s="22">
        <f t="shared" si="209"/>
        <v>-11.642669669323368</v>
      </c>
      <c r="W287" s="22">
        <f t="shared" si="209"/>
        <v>-98.535493297458743</v>
      </c>
      <c r="X287" s="22">
        <f t="shared" si="209"/>
        <v>-188.90511702276126</v>
      </c>
      <c r="Y287" s="22">
        <f t="shared" si="209"/>
        <v>-278.7069003348588</v>
      </c>
      <c r="Z287" s="22">
        <f t="shared" si="209"/>
        <v>-368.89873527214513</v>
      </c>
      <c r="AA287" s="22">
        <f t="shared" si="209"/>
        <v>-459.52663845059578</v>
      </c>
      <c r="AB287" s="22">
        <f t="shared" si="209"/>
        <v>-551.1716405012121</v>
      </c>
      <c r="AC287" s="22">
        <f t="shared" si="209"/>
        <v>-160.02258389822964</v>
      </c>
      <c r="AD287" s="22">
        <f t="shared" si="209"/>
        <v>287.9777820641466</v>
      </c>
      <c r="AE287" s="22">
        <f t="shared" si="209"/>
        <v>211.94166530565417</v>
      </c>
      <c r="AF287" s="22">
        <f t="shared" si="209"/>
        <v>133.69457964446337</v>
      </c>
      <c r="AG287" s="22">
        <f t="shared" si="209"/>
        <v>57.081287829219946</v>
      </c>
      <c r="AH287" s="22">
        <f t="shared" si="209"/>
        <v>-21.065248492639512</v>
      </c>
      <c r="AI287" s="22">
        <f t="shared" si="209"/>
        <v>-99.191317474775133</v>
      </c>
      <c r="AJ287" s="22">
        <f t="shared" si="209"/>
        <v>-178.44570097752148</v>
      </c>
      <c r="AK287" s="22">
        <f t="shared" si="209"/>
        <v>-259.14916559075937</v>
      </c>
      <c r="AL287" s="22">
        <f t="shared" si="209"/>
        <v>-756.29277796152746</v>
      </c>
      <c r="AM287" s="22">
        <f t="shared" si="209"/>
        <v>-840.97006196649454</v>
      </c>
      <c r="AN287" s="22">
        <f t="shared" si="209"/>
        <v>-926.32382223983586</v>
      </c>
      <c r="AO287" s="22">
        <f t="shared" si="209"/>
        <v>-500.89316248071555</v>
      </c>
      <c r="AP287" s="22">
        <f t="shared" si="209"/>
        <v>-31.37979970795277</v>
      </c>
      <c r="AQ287" s="22">
        <f t="shared" si="209"/>
        <v>-31.997369074451854</v>
      </c>
      <c r="AR287" s="22">
        <f t="shared" si="209"/>
        <v>-33.128998025786132</v>
      </c>
      <c r="AS287" s="22">
        <f t="shared" si="209"/>
        <v>-31.986240834346972</v>
      </c>
      <c r="AT287" s="22">
        <f t="shared" si="209"/>
        <v>-32.610163370671216</v>
      </c>
      <c r="AU287" s="22">
        <f t="shared" si="209"/>
        <v>-32.055714417758281</v>
      </c>
      <c r="AV287" s="22">
        <f t="shared" si="209"/>
        <v>-32.470255630498286</v>
      </c>
      <c r="AW287" s="22">
        <f t="shared" si="209"/>
        <v>-32.148132030139095</v>
      </c>
      <c r="AX287" s="22">
        <f t="shared" si="209"/>
        <v>-32.864673884905642</v>
      </c>
      <c r="AY287" s="22">
        <f t="shared" si="209"/>
        <v>-32.927184619722539</v>
      </c>
      <c r="AZ287" s="22">
        <f t="shared" si="209"/>
        <v>-32.699521278933389</v>
      </c>
    </row>
    <row r="288" spans="1:52" ht="14.65" customHeight="1">
      <c r="D288" s="2"/>
    </row>
    <row r="289" spans="1:7" ht="14.65" customHeight="1">
      <c r="D289" s="2"/>
    </row>
    <row r="293" spans="1:7" ht="14.65" customHeight="1">
      <c r="A293" s="201" t="s">
        <v>221</v>
      </c>
      <c r="B293" s="1"/>
      <c r="C293" s="1"/>
      <c r="D293" s="173"/>
      <c r="E293" s="1"/>
      <c r="F293" s="1"/>
      <c r="G293" s="1"/>
    </row>
    <row r="294" spans="1:7" ht="14.65" customHeight="1">
      <c r="A294" s="1"/>
      <c r="B294" s="1"/>
      <c r="C294" s="1"/>
      <c r="D294" s="173"/>
      <c r="E294" s="1"/>
      <c r="F294" s="1"/>
      <c r="G294" s="1"/>
    </row>
    <row r="295" spans="1:7" ht="14.65" customHeight="1">
      <c r="A295" s="201" t="s">
        <v>218</v>
      </c>
      <c r="B295" s="201"/>
      <c r="C295" s="201"/>
      <c r="D295" s="202"/>
      <c r="E295" s="201"/>
      <c r="F295" s="201"/>
      <c r="G295" s="1"/>
    </row>
    <row r="296" spans="1:7" ht="14.65" customHeight="1">
      <c r="A296" s="201" t="s">
        <v>219</v>
      </c>
      <c r="B296" s="201"/>
      <c r="C296" s="201"/>
      <c r="D296" s="202"/>
      <c r="E296" s="201"/>
      <c r="F296" s="201"/>
      <c r="G296" s="1"/>
    </row>
    <row r="297" spans="1:7" ht="14.65" customHeight="1">
      <c r="A297" s="201" t="s">
        <v>220</v>
      </c>
      <c r="B297" s="201"/>
      <c r="C297" s="203"/>
      <c r="D297" s="204"/>
      <c r="E297" s="203"/>
      <c r="F297" s="203"/>
    </row>
    <row r="335" spans="5:40" ht="14.65" customHeight="1">
      <c r="AB335" s="22"/>
    </row>
    <row r="336" spans="5:40" ht="14.65" customHeight="1"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</row>
    <row r="338" spans="16:16" ht="14.65" customHeight="1">
      <c r="P338" s="22"/>
    </row>
  </sheetData>
  <mergeCells count="1">
    <mergeCell ref="A223:B22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30EB-E2B8-4402-8A56-2423A6F20A2D}">
  <dimension ref="A1:CO73"/>
  <sheetViews>
    <sheetView zoomScale="90" zoomScaleNormal="90" workbookViewId="0">
      <pane xSplit="1" topLeftCell="B1" activePane="topRight" state="frozen"/>
      <selection activeCell="A9" sqref="A9"/>
      <selection pane="topRight" activeCell="AP9" sqref="AP9"/>
    </sheetView>
  </sheetViews>
  <sheetFormatPr defaultColWidth="9.140625" defaultRowHeight="12.75" outlineLevelCol="1"/>
  <cols>
    <col min="1" max="1" width="41.7109375" style="44" bestFit="1" customWidth="1"/>
    <col min="2" max="2" width="10.85546875" style="44" customWidth="1"/>
    <col min="3" max="14" width="12.28515625" style="44" hidden="1" customWidth="1" outlineLevel="1"/>
    <col min="15" max="15" width="12.28515625" style="44" hidden="1" customWidth="1" collapsed="1"/>
    <col min="16" max="27" width="12.28515625" style="44" hidden="1" customWidth="1" outlineLevel="1"/>
    <col min="28" max="28" width="12.28515625" style="44" hidden="1" customWidth="1" collapsed="1"/>
    <col min="29" max="40" width="12.28515625" style="44" hidden="1" customWidth="1" outlineLevel="1"/>
    <col min="41" max="41" width="12.28515625" style="44" hidden="1" customWidth="1" collapsed="1"/>
    <col min="42" max="44" width="12.85546875" style="44" bestFit="1" customWidth="1" outlineLevel="1"/>
    <col min="45" max="52" width="12.28515625" style="44" customWidth="1" outlineLevel="1"/>
    <col min="53" max="53" width="25.42578125" style="44" customWidth="1" outlineLevel="1"/>
    <col min="54" max="54" width="12.28515625" style="44" customWidth="1"/>
    <col min="55" max="58" width="12.28515625" style="44" customWidth="1" outlineLevel="1"/>
    <col min="59" max="59" width="13.7109375" style="44" customWidth="1" outlineLevel="1"/>
    <col min="60" max="66" width="12.28515625" style="44" customWidth="1" outlineLevel="1"/>
    <col min="67" max="93" width="12.28515625" style="44" customWidth="1"/>
    <col min="94" max="16384" width="9.140625" style="44"/>
  </cols>
  <sheetData>
    <row r="1" spans="1:93" ht="20.25">
      <c r="A1" s="42" t="s">
        <v>0</v>
      </c>
      <c r="B1" s="43"/>
      <c r="CO1" s="72"/>
    </row>
    <row r="2" spans="1:93" ht="15.75">
      <c r="A2" s="45"/>
      <c r="B2" s="46"/>
      <c r="CO2" s="72"/>
    </row>
    <row r="3" spans="1:93">
      <c r="A3" s="47" t="s">
        <v>70</v>
      </c>
      <c r="CO3" s="72"/>
    </row>
    <row r="4" spans="1:93">
      <c r="CO4" s="72"/>
    </row>
    <row r="5" spans="1:93">
      <c r="CO5" s="72"/>
    </row>
    <row r="6" spans="1:93">
      <c r="A6" s="44" t="s">
        <v>71</v>
      </c>
      <c r="CO6" s="72"/>
    </row>
    <row r="7" spans="1:93">
      <c r="A7" s="44" t="s">
        <v>72</v>
      </c>
      <c r="B7" s="48"/>
      <c r="CO7" s="72"/>
    </row>
    <row r="8" spans="1:93">
      <c r="A8" s="44" t="s">
        <v>73</v>
      </c>
      <c r="CO8" s="72"/>
    </row>
    <row r="9" spans="1:93" ht="15">
      <c r="A9" t="s">
        <v>200</v>
      </c>
      <c r="B9" s="49"/>
      <c r="AP9" s="49"/>
      <c r="CO9" s="72"/>
    </row>
    <row r="10" spans="1:93" ht="15">
      <c r="A10" t="s">
        <v>201</v>
      </c>
      <c r="AP10" s="49"/>
      <c r="CO10" s="72"/>
    </row>
    <row r="11" spans="1:93">
      <c r="A11" s="44" t="s">
        <v>74</v>
      </c>
      <c r="AP11" s="49"/>
      <c r="CO11" s="72"/>
    </row>
    <row r="12" spans="1:93">
      <c r="A12" s="44" t="s">
        <v>75</v>
      </c>
      <c r="AP12" s="49"/>
      <c r="CO12" s="72"/>
    </row>
    <row r="13" spans="1:93">
      <c r="N13" s="50"/>
      <c r="P13" s="49"/>
      <c r="AA13" s="50"/>
      <c r="AC13" s="49"/>
      <c r="AP13" s="49"/>
      <c r="CO13" s="72"/>
    </row>
    <row r="14" spans="1:93">
      <c r="C14" s="51" t="s">
        <v>76</v>
      </c>
      <c r="D14" s="51" t="s">
        <v>76</v>
      </c>
      <c r="E14" s="51" t="s">
        <v>76</v>
      </c>
      <c r="F14" s="51" t="s">
        <v>76</v>
      </c>
      <c r="G14" s="51" t="s">
        <v>76</v>
      </c>
      <c r="H14" s="51" t="s">
        <v>76</v>
      </c>
      <c r="I14" s="51" t="s">
        <v>76</v>
      </c>
      <c r="J14" s="51" t="s">
        <v>76</v>
      </c>
      <c r="K14" s="51" t="s">
        <v>76</v>
      </c>
      <c r="L14" s="51" t="s">
        <v>76</v>
      </c>
      <c r="M14" s="51" t="s">
        <v>76</v>
      </c>
      <c r="N14" s="51" t="s">
        <v>76</v>
      </c>
      <c r="O14" s="52">
        <v>2019</v>
      </c>
      <c r="P14" s="51" t="s">
        <v>76</v>
      </c>
      <c r="Q14" s="51" t="s">
        <v>76</v>
      </c>
      <c r="R14" s="51" t="s">
        <v>76</v>
      </c>
      <c r="S14" s="51" t="s">
        <v>76</v>
      </c>
      <c r="AB14" s="52">
        <v>2020</v>
      </c>
      <c r="AO14" s="52">
        <v>2021</v>
      </c>
      <c r="AP14" s="220" t="s">
        <v>76</v>
      </c>
      <c r="AQ14" s="220" t="s">
        <v>76</v>
      </c>
      <c r="AR14" s="220" t="s">
        <v>76</v>
      </c>
      <c r="AS14" s="220" t="s">
        <v>76</v>
      </c>
      <c r="AT14" s="220" t="s">
        <v>76</v>
      </c>
      <c r="BB14" s="52">
        <v>2025</v>
      </c>
      <c r="BO14" s="52">
        <v>2026</v>
      </c>
      <c r="CB14" s="52">
        <v>2027</v>
      </c>
      <c r="CO14" s="73">
        <v>2028</v>
      </c>
    </row>
    <row r="15" spans="1:93">
      <c r="C15" s="53">
        <v>43466</v>
      </c>
      <c r="D15" s="53">
        <v>43497</v>
      </c>
      <c r="E15" s="53">
        <v>43525</v>
      </c>
      <c r="F15" s="53">
        <v>43556</v>
      </c>
      <c r="G15" s="53">
        <v>43586</v>
      </c>
      <c r="H15" s="53">
        <v>43617</v>
      </c>
      <c r="I15" s="53">
        <v>43647</v>
      </c>
      <c r="J15" s="53">
        <v>43678</v>
      </c>
      <c r="K15" s="53">
        <v>43709</v>
      </c>
      <c r="L15" s="53">
        <v>43739</v>
      </c>
      <c r="M15" s="53">
        <v>43770</v>
      </c>
      <c r="N15" s="53">
        <v>43800</v>
      </c>
      <c r="O15" s="52" t="s">
        <v>77</v>
      </c>
      <c r="P15" s="53">
        <v>43831</v>
      </c>
      <c r="Q15" s="53">
        <v>43862</v>
      </c>
      <c r="R15" s="53">
        <v>43891</v>
      </c>
      <c r="S15" s="53">
        <v>43922</v>
      </c>
      <c r="T15" s="53">
        <v>43952</v>
      </c>
      <c r="U15" s="53">
        <v>43983</v>
      </c>
      <c r="V15" s="53">
        <v>44013</v>
      </c>
      <c r="W15" s="53">
        <v>44044</v>
      </c>
      <c r="X15" s="53">
        <v>44075</v>
      </c>
      <c r="Y15" s="53">
        <v>44105</v>
      </c>
      <c r="Z15" s="53">
        <v>44136</v>
      </c>
      <c r="AA15" s="53">
        <v>44166</v>
      </c>
      <c r="AB15" s="52" t="s">
        <v>77</v>
      </c>
      <c r="AC15" s="53">
        <v>44197</v>
      </c>
      <c r="AD15" s="53">
        <v>44228</v>
      </c>
      <c r="AE15" s="53">
        <v>44256</v>
      </c>
      <c r="AF15" s="53">
        <v>44287</v>
      </c>
      <c r="AG15" s="53">
        <v>44317</v>
      </c>
      <c r="AH15" s="53">
        <v>44348</v>
      </c>
      <c r="AI15" s="53">
        <v>44378</v>
      </c>
      <c r="AJ15" s="53">
        <v>44409</v>
      </c>
      <c r="AK15" s="53">
        <v>44440</v>
      </c>
      <c r="AL15" s="53">
        <v>44470</v>
      </c>
      <c r="AM15" s="53">
        <v>44501</v>
      </c>
      <c r="AN15" s="53">
        <v>44531</v>
      </c>
      <c r="AO15" s="52" t="s">
        <v>77</v>
      </c>
      <c r="AP15" s="53">
        <v>45658</v>
      </c>
      <c r="AQ15" s="53">
        <v>45689</v>
      </c>
      <c r="AR15" s="53">
        <v>45717</v>
      </c>
      <c r="AS15" s="53">
        <v>45748</v>
      </c>
      <c r="AT15" s="53">
        <v>45778</v>
      </c>
      <c r="AU15" s="53">
        <v>45809</v>
      </c>
      <c r="AV15" s="53">
        <v>45839</v>
      </c>
      <c r="AW15" s="53">
        <v>45870</v>
      </c>
      <c r="AX15" s="53">
        <v>45901</v>
      </c>
      <c r="AY15" s="53">
        <v>45931</v>
      </c>
      <c r="AZ15" s="53">
        <v>45962</v>
      </c>
      <c r="BA15" s="53">
        <v>45992</v>
      </c>
      <c r="BB15" s="52" t="s">
        <v>77</v>
      </c>
      <c r="BC15" s="53">
        <v>46023</v>
      </c>
      <c r="BD15" s="53">
        <v>46054</v>
      </c>
      <c r="BE15" s="53">
        <v>46082</v>
      </c>
      <c r="BF15" s="53">
        <v>46113</v>
      </c>
      <c r="BG15" s="53">
        <v>46174</v>
      </c>
      <c r="BH15" s="53">
        <v>46174</v>
      </c>
      <c r="BI15" s="53">
        <v>46204</v>
      </c>
      <c r="BJ15" s="53">
        <v>46235</v>
      </c>
      <c r="BK15" s="53">
        <v>46266</v>
      </c>
      <c r="BL15" s="53">
        <v>46296</v>
      </c>
      <c r="BM15" s="53">
        <v>46327</v>
      </c>
      <c r="BN15" s="53">
        <v>46357</v>
      </c>
      <c r="BO15" s="52" t="s">
        <v>77</v>
      </c>
      <c r="BP15" s="53">
        <v>46388</v>
      </c>
      <c r="BQ15" s="53">
        <v>46419</v>
      </c>
      <c r="BR15" s="53">
        <v>46447</v>
      </c>
      <c r="BS15" s="53">
        <v>46478</v>
      </c>
      <c r="BT15" s="53">
        <v>46508</v>
      </c>
      <c r="BU15" s="53">
        <v>46569</v>
      </c>
      <c r="BV15" s="53">
        <v>46569</v>
      </c>
      <c r="BW15" s="53">
        <v>46600</v>
      </c>
      <c r="BX15" s="53">
        <v>46631</v>
      </c>
      <c r="BY15" s="53">
        <v>46661</v>
      </c>
      <c r="BZ15" s="53">
        <v>46692</v>
      </c>
      <c r="CA15" s="53">
        <v>46722</v>
      </c>
      <c r="CB15" s="52" t="s">
        <v>77</v>
      </c>
      <c r="CC15" s="53">
        <v>46753</v>
      </c>
      <c r="CD15" s="53">
        <v>46784</v>
      </c>
      <c r="CE15" s="53">
        <v>46813</v>
      </c>
      <c r="CF15" s="53">
        <v>46844</v>
      </c>
      <c r="CG15" s="53">
        <v>46966</v>
      </c>
      <c r="CH15" s="53">
        <v>46905</v>
      </c>
      <c r="CI15" s="53">
        <v>46935</v>
      </c>
      <c r="CJ15" s="53">
        <v>46966</v>
      </c>
      <c r="CK15" s="53">
        <v>46997</v>
      </c>
      <c r="CL15" s="53">
        <v>47027</v>
      </c>
      <c r="CM15" s="53">
        <v>47058</v>
      </c>
      <c r="CN15" s="53">
        <v>47088</v>
      </c>
      <c r="CO15" s="73" t="s">
        <v>77</v>
      </c>
    </row>
    <row r="16" spans="1:93">
      <c r="A16" s="54"/>
      <c r="CO16" s="72"/>
    </row>
    <row r="17" spans="1:93">
      <c r="A17" s="55" t="s">
        <v>78</v>
      </c>
      <c r="BU17" s="50"/>
      <c r="CO17" s="72"/>
    </row>
    <row r="18" spans="1:93" ht="15">
      <c r="A18" t="s">
        <v>79</v>
      </c>
      <c r="C18" s="57">
        <v>1524713</v>
      </c>
      <c r="D18" s="57">
        <v>1527165</v>
      </c>
      <c r="E18" s="57">
        <v>1528989</v>
      </c>
      <c r="F18" s="57">
        <v>1529198</v>
      </c>
      <c r="G18" s="57">
        <v>1522447</v>
      </c>
      <c r="H18" s="57">
        <v>1511396</v>
      </c>
      <c r="I18" s="57">
        <v>1504398</v>
      </c>
      <c r="J18" s="57">
        <v>1501819</v>
      </c>
      <c r="K18" s="57">
        <v>1500267</v>
      </c>
      <c r="L18" s="57">
        <v>1500753</v>
      </c>
      <c r="M18" s="57">
        <v>1506209</v>
      </c>
      <c r="N18" s="57">
        <v>1527642</v>
      </c>
      <c r="O18" s="58">
        <f>AVERAGE(C18:N18)</f>
        <v>1515416.3333333333</v>
      </c>
      <c r="P18" s="58">
        <v>1534979</v>
      </c>
      <c r="Q18" s="58">
        <v>1537481</v>
      </c>
      <c r="R18" s="58">
        <v>1539904</v>
      </c>
      <c r="S18" s="58">
        <v>1540075</v>
      </c>
      <c r="T18" s="58">
        <v>1533859.6179750315</v>
      </c>
      <c r="U18" s="58">
        <v>1523667.235950063</v>
      </c>
      <c r="V18" s="58">
        <v>1516058.8539250947</v>
      </c>
      <c r="W18" s="58">
        <v>1513282.4719001262</v>
      </c>
      <c r="X18" s="58">
        <v>1511803.0898751577</v>
      </c>
      <c r="Y18" s="58">
        <v>1512527.7078501894</v>
      </c>
      <c r="Z18" s="58">
        <v>1518191.3258252209</v>
      </c>
      <c r="AA18" s="58">
        <v>1538048.9438002524</v>
      </c>
      <c r="AB18" s="58">
        <f>AVERAGE(P18:AA18)</f>
        <v>1526656.5205917612</v>
      </c>
      <c r="AC18" s="58">
        <v>1547888.603896582</v>
      </c>
      <c r="AD18" s="58">
        <v>1551498.2077931641</v>
      </c>
      <c r="AE18" s="58">
        <v>1553786.8116897461</v>
      </c>
      <c r="AF18" s="58">
        <v>1553377.4155863281</v>
      </c>
      <c r="AG18" s="58">
        <v>1546777.0194829102</v>
      </c>
      <c r="AH18" s="58">
        <v>1536347.6233794922</v>
      </c>
      <c r="AI18" s="58">
        <v>1528659.2272760745</v>
      </c>
      <c r="AJ18" s="58">
        <v>1525774.8311726565</v>
      </c>
      <c r="AK18" s="58">
        <v>1524080.4350692385</v>
      </c>
      <c r="AL18" s="58">
        <v>1524658.0389658206</v>
      </c>
      <c r="AM18" s="58">
        <v>1530223.6428624026</v>
      </c>
      <c r="AN18" s="58">
        <v>1549641.2467589846</v>
      </c>
      <c r="AO18" s="58">
        <f>AVERAGE(AC18:AN18)</f>
        <v>1539392.7586611167</v>
      </c>
      <c r="AP18" s="58">
        <v>1586858</v>
      </c>
      <c r="AQ18" s="58">
        <v>1592710</v>
      </c>
      <c r="AR18" s="58">
        <v>1592509</v>
      </c>
      <c r="AS18" s="58">
        <v>1591519</v>
      </c>
      <c r="AT18" s="58">
        <v>1583590</v>
      </c>
      <c r="AU18" s="58">
        <v>1580018.8682350495</v>
      </c>
      <c r="AV18" s="58">
        <v>1573933.6796075578</v>
      </c>
      <c r="AW18" s="58">
        <v>1571237.4909800661</v>
      </c>
      <c r="AX18" s="58">
        <v>1569304.3023525742</v>
      </c>
      <c r="AY18" s="58">
        <v>1569228.1137250825</v>
      </c>
      <c r="AZ18" s="58">
        <v>1578355.9250975908</v>
      </c>
      <c r="BA18" s="58">
        <v>1590669.7364700991</v>
      </c>
      <c r="BB18" s="58">
        <f>AVERAGE(AP18:BA18)</f>
        <v>1581661.1763723351</v>
      </c>
      <c r="BC18" s="50">
        <v>1607672.8745065609</v>
      </c>
      <c r="BD18" s="50">
        <v>1604370.7490131217</v>
      </c>
      <c r="BE18" s="50">
        <v>1604254.6235196823</v>
      </c>
      <c r="BF18" s="50">
        <v>1601987.4980262432</v>
      </c>
      <c r="BG18" s="50">
        <v>1597826.372532804</v>
      </c>
      <c r="BH18" s="50">
        <v>1589964.2470393647</v>
      </c>
      <c r="BI18" s="50">
        <v>1583886.1215459255</v>
      </c>
      <c r="BJ18" s="50">
        <v>1581215.9960524864</v>
      </c>
      <c r="BK18" s="50">
        <v>1579316.8705590472</v>
      </c>
      <c r="BL18" s="50">
        <v>1579285.7450656081</v>
      </c>
      <c r="BM18" s="50">
        <v>1588516.6195721687</v>
      </c>
      <c r="BN18" s="50">
        <v>1600954.4940787295</v>
      </c>
      <c r="BO18" s="58">
        <f>AVERAGE(BC18:BN18)</f>
        <v>1593271.0176259789</v>
      </c>
      <c r="BP18" s="50">
        <v>1609519.714595858</v>
      </c>
      <c r="BQ18" s="50">
        <v>1615553.4291917162</v>
      </c>
      <c r="BR18" s="50">
        <v>1618017.1437875743</v>
      </c>
      <c r="BS18" s="50">
        <v>1616050.8583834323</v>
      </c>
      <c r="BT18" s="50">
        <v>1609001.5729792905</v>
      </c>
      <c r="BU18" s="50">
        <v>1600541.2875751485</v>
      </c>
      <c r="BV18" s="50">
        <v>1593749.0021710065</v>
      </c>
      <c r="BW18" s="50">
        <v>1591638.7167668648</v>
      </c>
      <c r="BX18" s="50">
        <v>1593206.4313627228</v>
      </c>
      <c r="BY18" s="50">
        <v>1593398.1459585808</v>
      </c>
      <c r="BZ18" s="50">
        <v>1603956.860554439</v>
      </c>
      <c r="CA18" s="50">
        <v>1615613.575150297</v>
      </c>
      <c r="CB18" s="58">
        <f>AVERAGE(BP18:CA18)</f>
        <v>1605020.5615397438</v>
      </c>
      <c r="CC18" s="50">
        <v>1596579.5701377997</v>
      </c>
      <c r="CD18" s="50">
        <v>1600216.1402755994</v>
      </c>
      <c r="CE18" s="50">
        <v>1602501.7104133992</v>
      </c>
      <c r="CF18" s="50">
        <v>1601995.2805511989</v>
      </c>
      <c r="CG18" s="50">
        <v>1595102.8506889986</v>
      </c>
      <c r="CH18" s="50">
        <v>1584255.4208267983</v>
      </c>
      <c r="CI18" s="50">
        <v>1576253.990964598</v>
      </c>
      <c r="CJ18" s="50">
        <v>1573200.5611023977</v>
      </c>
      <c r="CK18" s="50">
        <v>1571364.1312401975</v>
      </c>
      <c r="CL18" s="50">
        <v>1571874.7013779972</v>
      </c>
      <c r="CM18" s="50">
        <v>1577530.2715157969</v>
      </c>
      <c r="CN18" s="50">
        <v>1597398.8416535966</v>
      </c>
      <c r="CO18" s="74">
        <f>AVERAGE(CC18:CN18)</f>
        <v>1587356.1225623647</v>
      </c>
    </row>
    <row r="19" spans="1:93" ht="15">
      <c r="A19" t="s">
        <v>73</v>
      </c>
      <c r="C19" s="57">
        <v>31131</v>
      </c>
      <c r="D19" s="57">
        <v>30683</v>
      </c>
      <c r="E19" s="57">
        <v>30834</v>
      </c>
      <c r="F19" s="57">
        <v>31015</v>
      </c>
      <c r="G19" s="57">
        <v>30645</v>
      </c>
      <c r="H19" s="57">
        <v>30820</v>
      </c>
      <c r="I19" s="57">
        <v>30967</v>
      </c>
      <c r="J19" s="57">
        <v>31149</v>
      </c>
      <c r="K19" s="57">
        <v>31196</v>
      </c>
      <c r="L19" s="57">
        <v>31049</v>
      </c>
      <c r="M19" s="57">
        <v>31406</v>
      </c>
      <c r="N19" s="57">
        <v>31781</v>
      </c>
      <c r="O19" s="58">
        <f t="shared" ref="O19:O24" si="0">AVERAGE(C19:N19)</f>
        <v>31056.333333333332</v>
      </c>
      <c r="P19" s="58">
        <v>31959</v>
      </c>
      <c r="Q19" s="58">
        <v>32093</v>
      </c>
      <c r="R19" s="58">
        <v>32302</v>
      </c>
      <c r="S19" s="58">
        <v>32464</v>
      </c>
      <c r="T19" s="58">
        <v>32287.223479372129</v>
      </c>
      <c r="U19" s="58">
        <v>32388.446958744255</v>
      </c>
      <c r="V19" s="58">
        <v>32559.67043811638</v>
      </c>
      <c r="W19" s="58">
        <v>32741.893917488509</v>
      </c>
      <c r="X19" s="58">
        <v>32922.117396860638</v>
      </c>
      <c r="Y19" s="58">
        <v>33042.34087623276</v>
      </c>
      <c r="Z19" s="58">
        <v>33386.564355604889</v>
      </c>
      <c r="AA19" s="58">
        <v>33864.787834977018</v>
      </c>
      <c r="AB19" s="58">
        <f t="shared" ref="AB19:AB24" si="1">AVERAGE(P19:AA19)</f>
        <v>32667.587104783048</v>
      </c>
      <c r="AC19" s="58">
        <v>34147.506096590681</v>
      </c>
      <c r="AD19" s="58">
        <v>34184.012193181363</v>
      </c>
      <c r="AE19" s="58">
        <v>34350.518289772052</v>
      </c>
      <c r="AF19" s="58">
        <v>34550.024386362733</v>
      </c>
      <c r="AG19" s="58">
        <v>34406.530482953414</v>
      </c>
      <c r="AH19" s="58">
        <v>34519.036579544103</v>
      </c>
      <c r="AI19" s="58">
        <v>34679.542676134784</v>
      </c>
      <c r="AJ19" s="58">
        <v>34852.048772725466</v>
      </c>
      <c r="AK19" s="58">
        <v>35039.554869316147</v>
      </c>
      <c r="AL19" s="58">
        <v>35164.060965906829</v>
      </c>
      <c r="AM19" s="58">
        <v>35506.567062497517</v>
      </c>
      <c r="AN19" s="58">
        <v>35949.073159088199</v>
      </c>
      <c r="AO19" s="58">
        <f t="shared" ref="AO19:AO24" si="2">AVERAGE(AC19:AN19)</f>
        <v>34779.039627839447</v>
      </c>
      <c r="AP19" s="58">
        <v>43002</v>
      </c>
      <c r="AQ19" s="58">
        <v>43177</v>
      </c>
      <c r="AR19" s="58">
        <v>43254</v>
      </c>
      <c r="AS19" s="58">
        <v>43377</v>
      </c>
      <c r="AT19" s="58">
        <v>43235</v>
      </c>
      <c r="AU19" s="58">
        <v>43412</v>
      </c>
      <c r="AV19" s="58">
        <v>43706</v>
      </c>
      <c r="AW19" s="58">
        <v>43868</v>
      </c>
      <c r="AX19" s="58">
        <v>44140</v>
      </c>
      <c r="AY19" s="58">
        <v>44176</v>
      </c>
      <c r="AZ19" s="58">
        <v>44553</v>
      </c>
      <c r="BA19" s="58">
        <v>45053</v>
      </c>
      <c r="BB19" s="58">
        <f t="shared" ref="BB19:BB24" si="3">AVERAGE(AP19:BA19)</f>
        <v>43746.083333333336</v>
      </c>
      <c r="BC19" s="50">
        <v>45021</v>
      </c>
      <c r="BD19" s="50">
        <v>45220</v>
      </c>
      <c r="BE19" s="50">
        <v>45347</v>
      </c>
      <c r="BF19" s="50">
        <v>45511</v>
      </c>
      <c r="BG19" s="50">
        <v>45488</v>
      </c>
      <c r="BH19" s="50">
        <v>45382</v>
      </c>
      <c r="BI19" s="50">
        <v>45683</v>
      </c>
      <c r="BJ19" s="50">
        <v>45844</v>
      </c>
      <c r="BK19" s="50">
        <v>46121</v>
      </c>
      <c r="BL19" s="50">
        <v>46151</v>
      </c>
      <c r="BM19" s="50">
        <v>46539</v>
      </c>
      <c r="BN19" s="50">
        <v>47053</v>
      </c>
      <c r="BO19" s="58">
        <f t="shared" ref="BO19:BO24" si="4">AVERAGE(BC19:BN19)</f>
        <v>45780</v>
      </c>
      <c r="BP19" s="50">
        <v>46712.711361052818</v>
      </c>
      <c r="BQ19" s="50">
        <v>46888.422722105635</v>
      </c>
      <c r="BR19" s="50">
        <v>47038.134083158446</v>
      </c>
      <c r="BS19" s="50">
        <v>46869.845444211263</v>
      </c>
      <c r="BT19" s="50">
        <v>46695.556805264081</v>
      </c>
      <c r="BU19" s="50">
        <v>46646.268166316891</v>
      </c>
      <c r="BV19" s="50">
        <v>46570.979527369709</v>
      </c>
      <c r="BW19" s="50">
        <v>46691.690888422527</v>
      </c>
      <c r="BX19" s="50">
        <v>47334.402249475344</v>
      </c>
      <c r="BY19" s="50">
        <v>47012.113610528162</v>
      </c>
      <c r="BZ19" s="50">
        <v>47846.824971580972</v>
      </c>
      <c r="CA19" s="50">
        <v>48119.53633263379</v>
      </c>
      <c r="CB19" s="58">
        <f t="shared" ref="CB19:CB24" si="5">AVERAGE(BP19:CA19)</f>
        <v>47035.540513509979</v>
      </c>
      <c r="CC19" s="50">
        <v>42312.039341077565</v>
      </c>
      <c r="CD19" s="50">
        <v>42303.078682155123</v>
      </c>
      <c r="CE19" s="50">
        <v>42455.118023232688</v>
      </c>
      <c r="CF19" s="50">
        <v>42647.157364310246</v>
      </c>
      <c r="CG19" s="50">
        <v>42418.196705387811</v>
      </c>
      <c r="CH19" s="50">
        <v>42504.236046465376</v>
      </c>
      <c r="CI19" s="50">
        <v>42650.275387542933</v>
      </c>
      <c r="CJ19" s="50">
        <v>42809.314728620498</v>
      </c>
      <c r="CK19" s="50">
        <v>42988.354069698056</v>
      </c>
      <c r="CL19" s="50">
        <v>43089.393410775621</v>
      </c>
      <c r="CM19" s="50">
        <v>43457.432751853179</v>
      </c>
      <c r="CN19" s="50">
        <v>43949.472092930744</v>
      </c>
      <c r="CO19" s="74">
        <f t="shared" ref="CO19:CO24" si="6">AVERAGE(CC19:CN19)</f>
        <v>42798.672383670826</v>
      </c>
    </row>
    <row r="20" spans="1:93" ht="15">
      <c r="A20" t="s">
        <v>205</v>
      </c>
      <c r="C20" s="57">
        <v>102247</v>
      </c>
      <c r="D20" s="57">
        <v>102623</v>
      </c>
      <c r="E20" s="57">
        <v>102992</v>
      </c>
      <c r="F20" s="57">
        <v>102681</v>
      </c>
      <c r="G20" s="57">
        <v>96958</v>
      </c>
      <c r="H20" s="57">
        <v>90187</v>
      </c>
      <c r="I20" s="57">
        <v>87403</v>
      </c>
      <c r="J20" s="57">
        <v>86622</v>
      </c>
      <c r="K20" s="57">
        <v>86202</v>
      </c>
      <c r="L20" s="57">
        <v>86219</v>
      </c>
      <c r="M20" s="57">
        <v>91079</v>
      </c>
      <c r="N20" s="57">
        <v>100764</v>
      </c>
      <c r="O20" s="58">
        <f t="shared" si="0"/>
        <v>94664.75</v>
      </c>
      <c r="P20" s="50">
        <v>102389</v>
      </c>
      <c r="Q20" s="50">
        <v>102594</v>
      </c>
      <c r="R20" s="50">
        <v>102957</v>
      </c>
      <c r="S20" s="50">
        <v>102547</v>
      </c>
      <c r="T20" s="50">
        <v>97072.784989737527</v>
      </c>
      <c r="U20" s="50">
        <v>90179.569979475054</v>
      </c>
      <c r="V20" s="50">
        <v>87486.354969212596</v>
      </c>
      <c r="W20" s="50">
        <v>86664.139958950123</v>
      </c>
      <c r="X20" s="50">
        <v>86296.924948687651</v>
      </c>
      <c r="Y20" s="50">
        <v>86324.709938425192</v>
      </c>
      <c r="Z20" s="50">
        <v>91113.49492816272</v>
      </c>
      <c r="AA20" s="50">
        <v>100744.27991790025</v>
      </c>
      <c r="AB20" s="58">
        <f t="shared" si="1"/>
        <v>94697.438302545925</v>
      </c>
      <c r="AC20" s="50">
        <v>102692.03491071936</v>
      </c>
      <c r="AD20" s="50">
        <v>102861.06982143872</v>
      </c>
      <c r="AE20" s="50">
        <v>103146.10473215808</v>
      </c>
      <c r="AF20" s="50">
        <v>102613.13964287745</v>
      </c>
      <c r="AG20" s="50">
        <v>96994.174553596808</v>
      </c>
      <c r="AH20" s="50">
        <v>89991.209464316169</v>
      </c>
      <c r="AI20" s="50">
        <v>87191.244375035516</v>
      </c>
      <c r="AJ20" s="50">
        <v>86268.279285754877</v>
      </c>
      <c r="AK20" s="50">
        <v>85808.314196474239</v>
      </c>
      <c r="AL20" s="50">
        <v>85731.349107193601</v>
      </c>
      <c r="AM20" s="50">
        <v>90403.384017912962</v>
      </c>
      <c r="AN20" s="50">
        <v>99890.418928632324</v>
      </c>
      <c r="AO20" s="58">
        <f t="shared" si="2"/>
        <v>94465.893586342514</v>
      </c>
      <c r="AP20" s="50">
        <v>102875</v>
      </c>
      <c r="AQ20" s="50">
        <v>103803</v>
      </c>
      <c r="AR20" s="50">
        <v>104119</v>
      </c>
      <c r="AS20" s="50">
        <v>103676</v>
      </c>
      <c r="AT20" s="50">
        <v>98293</v>
      </c>
      <c r="AU20" s="50">
        <v>92948.992134298751</v>
      </c>
      <c r="AV20" s="50">
        <v>90584.99176258556</v>
      </c>
      <c r="AW20" s="50">
        <v>89837.988956439309</v>
      </c>
      <c r="AX20" s="50">
        <v>89326.986136835621</v>
      </c>
      <c r="AY20" s="50">
        <v>89309.98472648047</v>
      </c>
      <c r="AZ20" s="50">
        <v>94688.982408172771</v>
      </c>
      <c r="BA20" s="50">
        <v>101200.97741957895</v>
      </c>
      <c r="BB20" s="58">
        <f t="shared" si="3"/>
        <v>96722.075295365954</v>
      </c>
      <c r="BC20" s="50">
        <v>103518.97553873036</v>
      </c>
      <c r="BD20" s="50">
        <v>104603.97139808103</v>
      </c>
      <c r="BE20" s="50">
        <v>104665.96914321967</v>
      </c>
      <c r="BF20" s="50">
        <v>103925.96702179176</v>
      </c>
      <c r="BG20" s="50">
        <v>99872.965826612912</v>
      </c>
      <c r="BH20" s="50">
        <v>93452.965035718531</v>
      </c>
      <c r="BI20" s="50">
        <v>91075.964673492417</v>
      </c>
      <c r="BJ20" s="50">
        <v>90323.961905718053</v>
      </c>
      <c r="BK20" s="50">
        <v>89807.959196731244</v>
      </c>
      <c r="BL20" s="50">
        <v>89790.957773684917</v>
      </c>
      <c r="BM20" s="50">
        <v>95195.955597003078</v>
      </c>
      <c r="BN20" s="50">
        <v>101738.95077020804</v>
      </c>
      <c r="BO20" s="58">
        <f t="shared" si="4"/>
        <v>97331.213656749343</v>
      </c>
      <c r="BP20" s="50">
        <v>104910.50823445793</v>
      </c>
      <c r="BQ20" s="50">
        <v>105618.01646891586</v>
      </c>
      <c r="BR20" s="50">
        <v>106139.52470337377</v>
      </c>
      <c r="BS20" s="50">
        <v>105407.0329378317</v>
      </c>
      <c r="BT20" s="50">
        <v>100184.54117228962</v>
      </c>
      <c r="BU20" s="50">
        <v>93270.049406747537</v>
      </c>
      <c r="BV20" s="50">
        <v>91179.557641205465</v>
      </c>
      <c r="BW20" s="50">
        <v>90441.065875663393</v>
      </c>
      <c r="BX20" s="50">
        <v>90174.574110121321</v>
      </c>
      <c r="BY20" s="50">
        <v>90184.082344579248</v>
      </c>
      <c r="BZ20" s="50">
        <v>96483.590579037162</v>
      </c>
      <c r="CA20" s="50">
        <v>103040.09881349509</v>
      </c>
      <c r="CB20" s="58">
        <f t="shared" si="5"/>
        <v>98086.05352397653</v>
      </c>
      <c r="CC20" s="50">
        <v>99943.93523985958</v>
      </c>
      <c r="CD20" s="50">
        <v>100163.87047971916</v>
      </c>
      <c r="CE20" s="50">
        <v>100491.80571957876</v>
      </c>
      <c r="CF20" s="50">
        <v>100024.74095943834</v>
      </c>
      <c r="CG20" s="50">
        <v>94593.676199297915</v>
      </c>
      <c r="CH20" s="50">
        <v>87810.611439157496</v>
      </c>
      <c r="CI20" s="50">
        <v>85120.546679017076</v>
      </c>
      <c r="CJ20" s="50">
        <v>84264.481918876656</v>
      </c>
      <c r="CK20" s="50">
        <v>83863.417158736236</v>
      </c>
      <c r="CL20" s="50">
        <v>83838.352398595831</v>
      </c>
      <c r="CM20" s="50">
        <v>88469.287638455411</v>
      </c>
      <c r="CN20" s="50">
        <v>97805.222878314991</v>
      </c>
      <c r="CO20" s="74">
        <f t="shared" si="6"/>
        <v>92199.162392420621</v>
      </c>
    </row>
    <row r="21" spans="1:93" ht="15">
      <c r="A21" t="s">
        <v>206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8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8"/>
      <c r="AP21" s="50">
        <v>5</v>
      </c>
      <c r="AQ21" s="50">
        <v>6</v>
      </c>
      <c r="AR21" s="50">
        <v>6</v>
      </c>
      <c r="AS21" s="50">
        <v>7</v>
      </c>
      <c r="AT21" s="50">
        <v>7</v>
      </c>
      <c r="AU21" s="50">
        <v>5.0078657012326522</v>
      </c>
      <c r="AV21" s="50">
        <v>5.0082374144469881</v>
      </c>
      <c r="AW21" s="50">
        <v>5.0110435607116965</v>
      </c>
      <c r="AX21" s="50">
        <v>5.0138631643935563</v>
      </c>
      <c r="AY21" s="50">
        <v>5.0152735195355049</v>
      </c>
      <c r="AZ21" s="50">
        <v>5.0175918272185838</v>
      </c>
      <c r="BA21" s="50">
        <v>5.0225804210380041</v>
      </c>
      <c r="BB21" s="58">
        <f t="shared" si="3"/>
        <v>5.5080379673814157</v>
      </c>
      <c r="BC21" s="50">
        <v>5.0244612696563777</v>
      </c>
      <c r="BD21" s="50">
        <v>5.0286019189724458</v>
      </c>
      <c r="BE21" s="50">
        <v>5.0308567803208728</v>
      </c>
      <c r="BF21" s="50">
        <v>5.0329782082324455</v>
      </c>
      <c r="BG21" s="50">
        <v>5.0341733870967742</v>
      </c>
      <c r="BH21" s="50">
        <v>5.0349642814813214</v>
      </c>
      <c r="BI21" s="50">
        <v>5.0353265075960287</v>
      </c>
      <c r="BJ21" s="50">
        <v>5.0380942819534615</v>
      </c>
      <c r="BK21" s="50">
        <v>5.0408032687515432</v>
      </c>
      <c r="BL21" s="50">
        <v>5.0422263150801854</v>
      </c>
      <c r="BM21" s="50">
        <v>5.0444029969373592</v>
      </c>
      <c r="BN21" s="50">
        <v>5.0492297919644278</v>
      </c>
      <c r="BO21" s="58">
        <f t="shared" si="4"/>
        <v>5.0363432506702708</v>
      </c>
      <c r="BP21" s="50">
        <v>3</v>
      </c>
      <c r="BQ21" s="50">
        <v>3</v>
      </c>
      <c r="BR21" s="50">
        <v>3</v>
      </c>
      <c r="BS21" s="50">
        <v>3</v>
      </c>
      <c r="BT21" s="50">
        <v>3</v>
      </c>
      <c r="BU21" s="50">
        <v>3</v>
      </c>
      <c r="BV21" s="50">
        <v>3</v>
      </c>
      <c r="BW21" s="50">
        <v>3</v>
      </c>
      <c r="BX21" s="50">
        <v>3</v>
      </c>
      <c r="BY21" s="50">
        <v>3</v>
      </c>
      <c r="BZ21" s="50">
        <v>3</v>
      </c>
      <c r="CA21" s="50">
        <v>3</v>
      </c>
      <c r="CB21" s="58">
        <f t="shared" si="5"/>
        <v>3</v>
      </c>
      <c r="CC21" s="50">
        <v>2</v>
      </c>
      <c r="CD21" s="50">
        <v>2</v>
      </c>
      <c r="CE21" s="50">
        <v>2</v>
      </c>
      <c r="CF21" s="50">
        <v>2</v>
      </c>
      <c r="CG21" s="50">
        <v>2</v>
      </c>
      <c r="CH21" s="50">
        <v>2</v>
      </c>
      <c r="CI21" s="50">
        <v>2</v>
      </c>
      <c r="CJ21" s="50">
        <v>2</v>
      </c>
      <c r="CK21" s="50">
        <v>2</v>
      </c>
      <c r="CL21" s="50">
        <v>2</v>
      </c>
      <c r="CM21" s="50">
        <v>2</v>
      </c>
      <c r="CN21" s="50">
        <v>2</v>
      </c>
      <c r="CO21" s="74">
        <f t="shared" si="6"/>
        <v>2</v>
      </c>
    </row>
    <row r="22" spans="1:93" ht="15">
      <c r="A22" t="s">
        <v>80</v>
      </c>
      <c r="C22" s="57">
        <v>355</v>
      </c>
      <c r="D22" s="57">
        <v>357</v>
      </c>
      <c r="E22" s="57">
        <v>361</v>
      </c>
      <c r="F22" s="57">
        <v>361</v>
      </c>
      <c r="G22" s="57">
        <v>360</v>
      </c>
      <c r="H22" s="57">
        <v>359</v>
      </c>
      <c r="I22" s="57">
        <v>362</v>
      </c>
      <c r="J22" s="57">
        <v>365</v>
      </c>
      <c r="K22" s="57">
        <v>367</v>
      </c>
      <c r="L22" s="57">
        <v>363</v>
      </c>
      <c r="M22" s="57">
        <v>361</v>
      </c>
      <c r="N22" s="57">
        <v>365</v>
      </c>
      <c r="O22" s="58">
        <f t="shared" si="0"/>
        <v>361.33333333333331</v>
      </c>
      <c r="P22" s="50">
        <v>364</v>
      </c>
      <c r="Q22" s="50">
        <v>365</v>
      </c>
      <c r="R22" s="50">
        <v>364</v>
      </c>
      <c r="S22" s="50">
        <v>364</v>
      </c>
      <c r="T22" s="50">
        <v>366.4</v>
      </c>
      <c r="U22" s="50">
        <v>367.9</v>
      </c>
      <c r="V22" s="50">
        <v>368.9</v>
      </c>
      <c r="W22" s="50">
        <v>369.78095238095239</v>
      </c>
      <c r="X22" s="50">
        <v>372.9238095238095</v>
      </c>
      <c r="Y22" s="50">
        <v>375.78095238095239</v>
      </c>
      <c r="Z22" s="50">
        <v>378.35238095238094</v>
      </c>
      <c r="AA22" s="50">
        <v>383.32857142857142</v>
      </c>
      <c r="AB22" s="58">
        <f t="shared" si="1"/>
        <v>370.03055555555557</v>
      </c>
      <c r="AC22" s="50">
        <v>385.66190476190474</v>
      </c>
      <c r="AD22" s="50">
        <v>388.32857142857142</v>
      </c>
      <c r="AE22" s="50">
        <v>389.92857142857144</v>
      </c>
      <c r="AF22" s="50">
        <v>392.09523809523807</v>
      </c>
      <c r="AG22" s="50">
        <v>394.49523809523811</v>
      </c>
      <c r="AH22" s="50">
        <v>395.99523809523811</v>
      </c>
      <c r="AI22" s="50">
        <v>396.99523809523811</v>
      </c>
      <c r="AJ22" s="50">
        <v>397.87619047619046</v>
      </c>
      <c r="AK22" s="50">
        <v>401.01904761904763</v>
      </c>
      <c r="AL22" s="50">
        <v>403.87619047619046</v>
      </c>
      <c r="AM22" s="50">
        <v>406.44761904761901</v>
      </c>
      <c r="AN22" s="50">
        <v>411.4238095238095</v>
      </c>
      <c r="AO22" s="58">
        <f t="shared" si="2"/>
        <v>397.01190476190482</v>
      </c>
      <c r="AP22" s="50">
        <v>349</v>
      </c>
      <c r="AQ22" s="50">
        <v>353</v>
      </c>
      <c r="AR22" s="50">
        <v>352</v>
      </c>
      <c r="AS22" s="50">
        <v>351</v>
      </c>
      <c r="AT22" s="50">
        <v>346</v>
      </c>
      <c r="AU22" s="50">
        <v>350</v>
      </c>
      <c r="AV22" s="50">
        <v>350</v>
      </c>
      <c r="AW22" s="50">
        <v>350</v>
      </c>
      <c r="AX22" s="50">
        <v>350</v>
      </c>
      <c r="AY22" s="50">
        <v>350</v>
      </c>
      <c r="AZ22" s="50">
        <v>350</v>
      </c>
      <c r="BA22" s="50">
        <v>350</v>
      </c>
      <c r="BB22" s="58">
        <f t="shared" si="3"/>
        <v>350.08333333333331</v>
      </c>
      <c r="BC22" s="50">
        <v>350</v>
      </c>
      <c r="BD22" s="50">
        <v>350</v>
      </c>
      <c r="BE22" s="50">
        <v>350</v>
      </c>
      <c r="BF22" s="50">
        <v>350</v>
      </c>
      <c r="BG22" s="50">
        <v>350</v>
      </c>
      <c r="BH22" s="50">
        <v>350</v>
      </c>
      <c r="BI22" s="50">
        <v>350</v>
      </c>
      <c r="BJ22" s="50">
        <v>350</v>
      </c>
      <c r="BK22" s="50">
        <v>350</v>
      </c>
      <c r="BL22" s="50">
        <v>350</v>
      </c>
      <c r="BM22" s="50">
        <v>350</v>
      </c>
      <c r="BN22" s="50">
        <v>350</v>
      </c>
      <c r="BO22" s="58">
        <f t="shared" si="4"/>
        <v>350</v>
      </c>
      <c r="BP22" s="50">
        <v>431.78181818181821</v>
      </c>
      <c r="BQ22" s="50">
        <v>433.38181818181823</v>
      </c>
      <c r="BR22" s="50">
        <v>434.38181818181823</v>
      </c>
      <c r="BS22" s="50">
        <v>435.78181818181821</v>
      </c>
      <c r="BT22" s="50">
        <v>437.08181818181822</v>
      </c>
      <c r="BU22" s="50">
        <v>437.98181818181826</v>
      </c>
      <c r="BV22" s="50">
        <v>438.70909090909095</v>
      </c>
      <c r="BW22" s="50">
        <v>439.30909090909097</v>
      </c>
      <c r="BX22" s="50">
        <v>441.50909090909096</v>
      </c>
      <c r="BY22" s="50">
        <v>443.50909090909096</v>
      </c>
      <c r="BZ22" s="50">
        <v>445.50909090909096</v>
      </c>
      <c r="CA22" s="50">
        <v>449.30909090909097</v>
      </c>
      <c r="CB22" s="58">
        <f t="shared" si="5"/>
        <v>439.02045454545464</v>
      </c>
      <c r="CC22" s="50">
        <v>498.04285714285703</v>
      </c>
      <c r="CD22" s="50">
        <v>500.70952380952372</v>
      </c>
      <c r="CE22" s="50">
        <v>502.30952380952374</v>
      </c>
      <c r="CF22" s="50">
        <v>504.47619047619037</v>
      </c>
      <c r="CG22" s="50">
        <v>506.8761904761904</v>
      </c>
      <c r="CH22" s="50">
        <v>508.3761904761904</v>
      </c>
      <c r="CI22" s="50">
        <v>509.3761904761904</v>
      </c>
      <c r="CJ22" s="50">
        <v>510.25714285714275</v>
      </c>
      <c r="CK22" s="50">
        <v>513.39999999999986</v>
      </c>
      <c r="CL22" s="50">
        <v>516.25714285714275</v>
      </c>
      <c r="CM22" s="50">
        <v>518.82857142857131</v>
      </c>
      <c r="CN22" s="50">
        <v>523.80476190476179</v>
      </c>
      <c r="CO22" s="74">
        <f t="shared" si="6"/>
        <v>509.39285714285705</v>
      </c>
    </row>
    <row r="23" spans="1:93" ht="15">
      <c r="A23" t="s">
        <v>81</v>
      </c>
      <c r="C23" s="57">
        <v>4</v>
      </c>
      <c r="D23" s="57">
        <v>4</v>
      </c>
      <c r="E23" s="57">
        <v>4</v>
      </c>
      <c r="F23" s="57">
        <v>5</v>
      </c>
      <c r="G23" s="57">
        <v>5</v>
      </c>
      <c r="H23" s="57">
        <v>5</v>
      </c>
      <c r="I23" s="57">
        <v>5</v>
      </c>
      <c r="J23" s="57">
        <v>5</v>
      </c>
      <c r="K23" s="57">
        <v>6</v>
      </c>
      <c r="L23" s="57">
        <v>7</v>
      </c>
      <c r="M23" s="57">
        <v>6</v>
      </c>
      <c r="N23" s="57">
        <v>6</v>
      </c>
      <c r="O23" s="58">
        <f t="shared" si="0"/>
        <v>5.166666666666667</v>
      </c>
      <c r="P23" s="50">
        <v>6</v>
      </c>
      <c r="Q23" s="50">
        <v>5</v>
      </c>
      <c r="R23" s="50">
        <v>5</v>
      </c>
      <c r="S23" s="50">
        <v>5</v>
      </c>
      <c r="T23" s="50">
        <v>5</v>
      </c>
      <c r="U23" s="50">
        <v>5</v>
      </c>
      <c r="V23" s="50">
        <v>5</v>
      </c>
      <c r="W23" s="50">
        <v>5</v>
      </c>
      <c r="X23" s="50">
        <v>5</v>
      </c>
      <c r="Y23" s="50">
        <v>5</v>
      </c>
      <c r="Z23" s="50">
        <v>5</v>
      </c>
      <c r="AA23" s="50">
        <v>5</v>
      </c>
      <c r="AB23" s="58">
        <f t="shared" si="1"/>
        <v>5.083333333333333</v>
      </c>
      <c r="AC23" s="50">
        <v>6</v>
      </c>
      <c r="AD23" s="50">
        <v>5</v>
      </c>
      <c r="AE23" s="50">
        <v>5</v>
      </c>
      <c r="AF23" s="50">
        <v>5</v>
      </c>
      <c r="AG23" s="50">
        <v>5</v>
      </c>
      <c r="AH23" s="50">
        <v>5</v>
      </c>
      <c r="AI23" s="50">
        <v>5</v>
      </c>
      <c r="AJ23" s="50">
        <v>5</v>
      </c>
      <c r="AK23" s="50">
        <v>5</v>
      </c>
      <c r="AL23" s="50">
        <v>5</v>
      </c>
      <c r="AM23" s="50">
        <v>5</v>
      </c>
      <c r="AN23" s="50">
        <v>5</v>
      </c>
      <c r="AO23" s="58">
        <f t="shared" si="2"/>
        <v>5.083333333333333</v>
      </c>
      <c r="AP23" s="50">
        <v>5</v>
      </c>
      <c r="AQ23" s="50">
        <v>5</v>
      </c>
      <c r="AR23" s="50">
        <v>4</v>
      </c>
      <c r="AS23" s="50">
        <v>4</v>
      </c>
      <c r="AT23" s="50">
        <v>4</v>
      </c>
      <c r="AU23" s="50">
        <v>4</v>
      </c>
      <c r="AV23" s="50">
        <v>4</v>
      </c>
      <c r="AW23" s="50">
        <v>4</v>
      </c>
      <c r="AX23" s="50">
        <v>4</v>
      </c>
      <c r="AY23" s="50">
        <v>4</v>
      </c>
      <c r="AZ23" s="50">
        <v>4</v>
      </c>
      <c r="BA23" s="50">
        <v>4</v>
      </c>
      <c r="BB23" s="58">
        <f t="shared" si="3"/>
        <v>4.166666666666667</v>
      </c>
      <c r="BC23" s="50">
        <v>4</v>
      </c>
      <c r="BD23" s="50">
        <v>4</v>
      </c>
      <c r="BE23" s="50">
        <v>4</v>
      </c>
      <c r="BF23" s="50">
        <v>4</v>
      </c>
      <c r="BG23" s="50">
        <v>4</v>
      </c>
      <c r="BH23" s="50">
        <v>4</v>
      </c>
      <c r="BI23" s="50">
        <v>4</v>
      </c>
      <c r="BJ23" s="50">
        <v>4</v>
      </c>
      <c r="BK23" s="50">
        <v>4</v>
      </c>
      <c r="BL23" s="50">
        <v>4</v>
      </c>
      <c r="BM23" s="50">
        <v>4</v>
      </c>
      <c r="BN23" s="50">
        <v>4</v>
      </c>
      <c r="BO23" s="58">
        <f t="shared" si="4"/>
        <v>4</v>
      </c>
      <c r="BP23" s="50">
        <v>6</v>
      </c>
      <c r="BQ23" s="50">
        <v>5</v>
      </c>
      <c r="BR23" s="50">
        <v>5</v>
      </c>
      <c r="BS23" s="50">
        <v>5</v>
      </c>
      <c r="BT23" s="50">
        <v>5</v>
      </c>
      <c r="BU23" s="50">
        <v>5</v>
      </c>
      <c r="BV23" s="50">
        <v>5</v>
      </c>
      <c r="BW23" s="50">
        <v>5</v>
      </c>
      <c r="BX23" s="50">
        <v>5</v>
      </c>
      <c r="BY23" s="50">
        <v>5</v>
      </c>
      <c r="BZ23" s="50">
        <v>5</v>
      </c>
      <c r="CA23" s="50">
        <v>5</v>
      </c>
      <c r="CB23" s="58">
        <f t="shared" si="5"/>
        <v>5.083333333333333</v>
      </c>
      <c r="CC23" s="50">
        <v>6</v>
      </c>
      <c r="CD23" s="50">
        <v>5</v>
      </c>
      <c r="CE23" s="50">
        <v>5</v>
      </c>
      <c r="CF23" s="50">
        <v>5</v>
      </c>
      <c r="CG23" s="50">
        <v>5</v>
      </c>
      <c r="CH23" s="50">
        <v>5</v>
      </c>
      <c r="CI23" s="50">
        <v>5</v>
      </c>
      <c r="CJ23" s="50">
        <v>5</v>
      </c>
      <c r="CK23" s="50">
        <v>5</v>
      </c>
      <c r="CL23" s="50">
        <v>5</v>
      </c>
      <c r="CM23" s="50">
        <v>5</v>
      </c>
      <c r="CN23" s="50">
        <v>5</v>
      </c>
      <c r="CO23" s="74">
        <f t="shared" si="6"/>
        <v>5.083333333333333</v>
      </c>
    </row>
    <row r="24" spans="1:93" ht="15">
      <c r="A24" t="s">
        <v>75</v>
      </c>
      <c r="C24" s="57">
        <v>373</v>
      </c>
      <c r="D24" s="57">
        <v>374</v>
      </c>
      <c r="E24" s="57">
        <v>373</v>
      </c>
      <c r="F24" s="57">
        <v>373</v>
      </c>
      <c r="G24" s="57">
        <v>372</v>
      </c>
      <c r="H24" s="57">
        <v>373</v>
      </c>
      <c r="I24" s="57">
        <v>373</v>
      </c>
      <c r="J24" s="57">
        <v>373</v>
      </c>
      <c r="K24" s="57">
        <v>371</v>
      </c>
      <c r="L24" s="57">
        <v>371</v>
      </c>
      <c r="M24" s="57">
        <v>371</v>
      </c>
      <c r="N24" s="57">
        <v>371</v>
      </c>
      <c r="O24" s="58">
        <f t="shared" si="0"/>
        <v>372.33333333333331</v>
      </c>
      <c r="P24" s="50">
        <v>369</v>
      </c>
      <c r="Q24" s="50">
        <v>368</v>
      </c>
      <c r="R24" s="50">
        <v>368</v>
      </c>
      <c r="S24" s="50">
        <v>367</v>
      </c>
      <c r="T24" s="50">
        <v>367</v>
      </c>
      <c r="U24" s="50">
        <v>367</v>
      </c>
      <c r="V24" s="50">
        <v>367</v>
      </c>
      <c r="W24" s="50">
        <v>367</v>
      </c>
      <c r="X24" s="50">
        <v>367</v>
      </c>
      <c r="Y24" s="50">
        <v>367</v>
      </c>
      <c r="Z24" s="50">
        <v>367</v>
      </c>
      <c r="AA24" s="50">
        <v>367</v>
      </c>
      <c r="AB24" s="58">
        <f t="shared" si="1"/>
        <v>367.33333333333331</v>
      </c>
      <c r="AC24" s="50">
        <v>369</v>
      </c>
      <c r="AD24" s="50">
        <v>368</v>
      </c>
      <c r="AE24" s="50">
        <v>368</v>
      </c>
      <c r="AF24" s="50">
        <v>367</v>
      </c>
      <c r="AG24" s="50">
        <v>367</v>
      </c>
      <c r="AH24" s="50">
        <v>367</v>
      </c>
      <c r="AI24" s="50">
        <v>367</v>
      </c>
      <c r="AJ24" s="50">
        <v>367</v>
      </c>
      <c r="AK24" s="50">
        <v>367</v>
      </c>
      <c r="AL24" s="50">
        <v>367</v>
      </c>
      <c r="AM24" s="50">
        <v>367</v>
      </c>
      <c r="AN24" s="50">
        <v>367</v>
      </c>
      <c r="AO24" s="58">
        <f t="shared" si="2"/>
        <v>367.33333333333331</v>
      </c>
      <c r="AP24" s="50">
        <v>337</v>
      </c>
      <c r="AQ24" s="50">
        <v>337</v>
      </c>
      <c r="AR24" s="50">
        <v>336</v>
      </c>
      <c r="AS24" s="50">
        <v>335</v>
      </c>
      <c r="AT24" s="50">
        <v>334</v>
      </c>
      <c r="AU24" s="50">
        <v>340</v>
      </c>
      <c r="AV24" s="50">
        <v>340</v>
      </c>
      <c r="AW24" s="50">
        <v>340</v>
      </c>
      <c r="AX24" s="50">
        <v>340</v>
      </c>
      <c r="AY24" s="50">
        <v>340</v>
      </c>
      <c r="AZ24" s="50">
        <v>340</v>
      </c>
      <c r="BA24" s="50">
        <v>340</v>
      </c>
      <c r="BB24" s="58">
        <f t="shared" si="3"/>
        <v>338.25</v>
      </c>
      <c r="BC24" s="50">
        <v>340</v>
      </c>
      <c r="BD24" s="50">
        <v>340</v>
      </c>
      <c r="BE24" s="50">
        <v>340</v>
      </c>
      <c r="BF24" s="50">
        <v>340</v>
      </c>
      <c r="BG24" s="50">
        <v>340</v>
      </c>
      <c r="BH24" s="50">
        <v>340</v>
      </c>
      <c r="BI24" s="50">
        <v>340</v>
      </c>
      <c r="BJ24" s="50">
        <v>340</v>
      </c>
      <c r="BK24" s="50">
        <v>340</v>
      </c>
      <c r="BL24" s="50">
        <v>340</v>
      </c>
      <c r="BM24" s="50">
        <v>340</v>
      </c>
      <c r="BN24" s="50">
        <v>340</v>
      </c>
      <c r="BO24" s="58">
        <f t="shared" si="4"/>
        <v>340</v>
      </c>
      <c r="BP24" s="50">
        <v>369</v>
      </c>
      <c r="BQ24" s="50">
        <v>368</v>
      </c>
      <c r="BR24" s="50">
        <v>368</v>
      </c>
      <c r="BS24" s="50">
        <v>367</v>
      </c>
      <c r="BT24" s="50">
        <v>367</v>
      </c>
      <c r="BU24" s="50">
        <v>367</v>
      </c>
      <c r="BV24" s="50">
        <v>367</v>
      </c>
      <c r="BW24" s="50">
        <v>367</v>
      </c>
      <c r="BX24" s="50">
        <v>367</v>
      </c>
      <c r="BY24" s="50">
        <v>367</v>
      </c>
      <c r="BZ24" s="50">
        <v>367</v>
      </c>
      <c r="CA24" s="50">
        <v>367</v>
      </c>
      <c r="CB24" s="58">
        <f t="shared" si="5"/>
        <v>367.33333333333331</v>
      </c>
      <c r="CC24" s="50">
        <v>369</v>
      </c>
      <c r="CD24" s="50">
        <v>368</v>
      </c>
      <c r="CE24" s="50">
        <v>368</v>
      </c>
      <c r="CF24" s="50">
        <v>367</v>
      </c>
      <c r="CG24" s="50">
        <v>367</v>
      </c>
      <c r="CH24" s="50">
        <v>367</v>
      </c>
      <c r="CI24" s="50">
        <v>367</v>
      </c>
      <c r="CJ24" s="50">
        <v>367</v>
      </c>
      <c r="CK24" s="50">
        <v>367</v>
      </c>
      <c r="CL24" s="50">
        <v>367</v>
      </c>
      <c r="CM24" s="50">
        <v>367</v>
      </c>
      <c r="CN24" s="50">
        <v>367</v>
      </c>
      <c r="CO24" s="74">
        <f t="shared" si="6"/>
        <v>367.33333333333331</v>
      </c>
    </row>
    <row r="25" spans="1:93" ht="13.5" thickBot="1">
      <c r="A25" s="60" t="s">
        <v>28</v>
      </c>
      <c r="B25" s="61"/>
      <c r="C25" s="62">
        <f>SUM(C18:C24)</f>
        <v>1658823</v>
      </c>
      <c r="D25" s="62">
        <f t="shared" ref="D25:N25" si="7">SUM(D18:D24)</f>
        <v>1661206</v>
      </c>
      <c r="E25" s="62">
        <f t="shared" si="7"/>
        <v>1663553</v>
      </c>
      <c r="F25" s="62">
        <f t="shared" si="7"/>
        <v>1663633</v>
      </c>
      <c r="G25" s="62">
        <f t="shared" si="7"/>
        <v>1650787</v>
      </c>
      <c r="H25" s="62">
        <f t="shared" si="7"/>
        <v>1633140</v>
      </c>
      <c r="I25" s="62">
        <f t="shared" si="7"/>
        <v>1623508</v>
      </c>
      <c r="J25" s="62">
        <f t="shared" si="7"/>
        <v>1620333</v>
      </c>
      <c r="K25" s="62">
        <f t="shared" si="7"/>
        <v>1618409</v>
      </c>
      <c r="L25" s="62">
        <f t="shared" si="7"/>
        <v>1618762</v>
      </c>
      <c r="M25" s="62">
        <f t="shared" si="7"/>
        <v>1629432</v>
      </c>
      <c r="N25" s="62">
        <f t="shared" si="7"/>
        <v>1660929</v>
      </c>
      <c r="O25" s="62">
        <f>SUM(O18:O24)</f>
        <v>1641876.2499999998</v>
      </c>
      <c r="P25" s="62">
        <f t="shared" ref="P25:AA25" si="8">SUM(P18:P24)</f>
        <v>1670066</v>
      </c>
      <c r="Q25" s="62">
        <f t="shared" si="8"/>
        <v>1672906</v>
      </c>
      <c r="R25" s="62">
        <f t="shared" si="8"/>
        <v>1675900</v>
      </c>
      <c r="S25" s="62">
        <f t="shared" si="8"/>
        <v>1675822</v>
      </c>
      <c r="T25" s="62">
        <f t="shared" si="8"/>
        <v>1663958.0264441411</v>
      </c>
      <c r="U25" s="62">
        <f t="shared" si="8"/>
        <v>1646975.1528882822</v>
      </c>
      <c r="V25" s="62">
        <f t="shared" si="8"/>
        <v>1636845.7793324236</v>
      </c>
      <c r="W25" s="62">
        <f t="shared" si="8"/>
        <v>1633430.2867289458</v>
      </c>
      <c r="X25" s="62">
        <f t="shared" si="8"/>
        <v>1631767.0560302297</v>
      </c>
      <c r="Y25" s="62">
        <f t="shared" si="8"/>
        <v>1632642.5396172283</v>
      </c>
      <c r="Z25" s="62">
        <f t="shared" si="8"/>
        <v>1643441.7374899408</v>
      </c>
      <c r="AA25" s="62">
        <f t="shared" si="8"/>
        <v>1673413.3401245582</v>
      </c>
      <c r="AB25" s="62">
        <f>SUM(AB18:AB24)</f>
        <v>1654763.9932213123</v>
      </c>
      <c r="AC25" s="62">
        <f t="shared" ref="AC25:AN25" si="9">SUM(AC18:AC24)</f>
        <v>1685488.806808654</v>
      </c>
      <c r="AD25" s="62">
        <f t="shared" si="9"/>
        <v>1689304.6183792127</v>
      </c>
      <c r="AE25" s="62">
        <f t="shared" si="9"/>
        <v>1692046.363283105</v>
      </c>
      <c r="AF25" s="62">
        <f t="shared" si="9"/>
        <v>1691304.6748536634</v>
      </c>
      <c r="AG25" s="62">
        <f t="shared" si="9"/>
        <v>1678944.2197575558</v>
      </c>
      <c r="AH25" s="62">
        <f t="shared" si="9"/>
        <v>1661625.8646614479</v>
      </c>
      <c r="AI25" s="62">
        <f t="shared" si="9"/>
        <v>1651299.0095653401</v>
      </c>
      <c r="AJ25" s="62">
        <f t="shared" si="9"/>
        <v>1647665.0354216129</v>
      </c>
      <c r="AK25" s="62">
        <f t="shared" si="9"/>
        <v>1645701.3231826478</v>
      </c>
      <c r="AL25" s="62">
        <f t="shared" si="9"/>
        <v>1646329.325229397</v>
      </c>
      <c r="AM25" s="62">
        <f t="shared" si="9"/>
        <v>1656912.0415618608</v>
      </c>
      <c r="AN25" s="62">
        <f t="shared" si="9"/>
        <v>1686264.1626562288</v>
      </c>
      <c r="AO25" s="62">
        <f>SUM(AO18:AO24)</f>
        <v>1669407.1204467269</v>
      </c>
      <c r="AP25" s="62">
        <f t="shared" ref="AP25:BA25" si="10">SUM(AP18:AP24)</f>
        <v>1733431</v>
      </c>
      <c r="AQ25" s="62">
        <f t="shared" si="10"/>
        <v>1740391</v>
      </c>
      <c r="AR25" s="62">
        <f t="shared" si="10"/>
        <v>1740580</v>
      </c>
      <c r="AS25" s="62">
        <f t="shared" si="10"/>
        <v>1739269</v>
      </c>
      <c r="AT25" s="62">
        <f t="shared" si="10"/>
        <v>1725809</v>
      </c>
      <c r="AU25" s="62">
        <f t="shared" si="10"/>
        <v>1717078.8682350495</v>
      </c>
      <c r="AV25" s="62">
        <f t="shared" si="10"/>
        <v>1708923.6796075578</v>
      </c>
      <c r="AW25" s="62">
        <f t="shared" si="10"/>
        <v>1705642.4909800661</v>
      </c>
      <c r="AX25" s="62">
        <f t="shared" si="10"/>
        <v>1703470.3023525742</v>
      </c>
      <c r="AY25" s="62">
        <f t="shared" si="10"/>
        <v>1703413.1137250825</v>
      </c>
      <c r="AZ25" s="62">
        <f t="shared" si="10"/>
        <v>1718296.9250975908</v>
      </c>
      <c r="BA25" s="62">
        <f t="shared" si="10"/>
        <v>1737622.7364700991</v>
      </c>
      <c r="BB25" s="62">
        <f>SUM(BB18:BB24)</f>
        <v>1722827.3430390016</v>
      </c>
      <c r="BC25" s="62">
        <f t="shared" ref="BC25:BM25" si="11">SUM(BC18:BC24)</f>
        <v>1756911.8745065609</v>
      </c>
      <c r="BD25" s="62">
        <f t="shared" si="11"/>
        <v>1754893.7490131217</v>
      </c>
      <c r="BE25" s="62">
        <f t="shared" si="11"/>
        <v>1754966.6235196823</v>
      </c>
      <c r="BF25" s="62">
        <f t="shared" si="11"/>
        <v>1752123.4980262432</v>
      </c>
      <c r="BG25" s="62">
        <f t="shared" si="11"/>
        <v>1743886.372532804</v>
      </c>
      <c r="BH25" s="62">
        <f t="shared" si="11"/>
        <v>1729498.2470393647</v>
      </c>
      <c r="BI25" s="62">
        <f t="shared" si="11"/>
        <v>1721344.1215459255</v>
      </c>
      <c r="BJ25" s="62">
        <f t="shared" si="11"/>
        <v>1718082.9960524864</v>
      </c>
      <c r="BK25" s="62">
        <f t="shared" si="11"/>
        <v>1715944.8705590472</v>
      </c>
      <c r="BL25" s="62">
        <f t="shared" si="11"/>
        <v>1715926.7450656081</v>
      </c>
      <c r="BM25" s="62">
        <f t="shared" si="11"/>
        <v>1730950.6195721687</v>
      </c>
      <c r="BN25" s="62">
        <f>SUM(BN18:BN24)</f>
        <v>1750445.4940787295</v>
      </c>
      <c r="BO25" s="62">
        <f>SUM(BO18:BO24)</f>
        <v>1737081.2676259789</v>
      </c>
      <c r="BP25" s="62">
        <f>SUM(BP18:BP24)</f>
        <v>1761952.7160095507</v>
      </c>
      <c r="BQ25" s="62">
        <f t="shared" ref="BQ25:CA25" si="12">SUM(BQ18:BQ24)</f>
        <v>1768869.2502009196</v>
      </c>
      <c r="BR25" s="62">
        <f t="shared" si="12"/>
        <v>1772005.1843922881</v>
      </c>
      <c r="BS25" s="62">
        <f t="shared" si="12"/>
        <v>1769138.518583657</v>
      </c>
      <c r="BT25" s="62">
        <f t="shared" si="12"/>
        <v>1756693.7527750258</v>
      </c>
      <c r="BU25" s="169">
        <f t="shared" si="12"/>
        <v>1741270.5869663949</v>
      </c>
      <c r="BV25" s="62">
        <f t="shared" si="12"/>
        <v>1732313.2484304905</v>
      </c>
      <c r="BW25" s="62">
        <f t="shared" si="12"/>
        <v>1729585.7826218598</v>
      </c>
      <c r="BX25" s="62">
        <f t="shared" si="12"/>
        <v>1731531.9168132283</v>
      </c>
      <c r="BY25" s="62">
        <f t="shared" si="12"/>
        <v>1731412.8510045973</v>
      </c>
      <c r="BZ25" s="62">
        <f t="shared" si="12"/>
        <v>1749107.785195966</v>
      </c>
      <c r="CA25" s="62">
        <f t="shared" si="12"/>
        <v>1767597.5193873351</v>
      </c>
      <c r="CB25" s="62">
        <f>SUM(CB18:CB24)</f>
        <v>1750956.5926984423</v>
      </c>
      <c r="CC25" s="62">
        <f>SUM(CC18:CC24)</f>
        <v>1739710.5875758799</v>
      </c>
      <c r="CD25" s="62">
        <f t="shared" ref="CD25:CN25" si="13">SUM(CD18:CD24)</f>
        <v>1743558.7989612834</v>
      </c>
      <c r="CE25" s="62">
        <f t="shared" si="13"/>
        <v>1746325.9436800203</v>
      </c>
      <c r="CF25" s="62">
        <f t="shared" si="13"/>
        <v>1745545.6550654236</v>
      </c>
      <c r="CG25" s="62">
        <f t="shared" si="13"/>
        <v>1732995.5997841605</v>
      </c>
      <c r="CH25" s="62">
        <f t="shared" si="13"/>
        <v>1715452.6445028973</v>
      </c>
      <c r="CI25" s="62">
        <f t="shared" si="13"/>
        <v>1704908.1892216343</v>
      </c>
      <c r="CJ25" s="62">
        <f t="shared" si="13"/>
        <v>1701158.6148927521</v>
      </c>
      <c r="CK25" s="62">
        <f t="shared" si="13"/>
        <v>1699103.3024686316</v>
      </c>
      <c r="CL25" s="62">
        <f t="shared" si="13"/>
        <v>1699692.7043302257</v>
      </c>
      <c r="CM25" s="62">
        <f t="shared" si="13"/>
        <v>1710349.8204775341</v>
      </c>
      <c r="CN25" s="62">
        <f t="shared" si="13"/>
        <v>1740051.3413867471</v>
      </c>
      <c r="CO25" s="75">
        <f>SUM(CO18:CO24)</f>
        <v>1723237.7668622658</v>
      </c>
    </row>
    <row r="26" spans="1:93">
      <c r="AO26" s="63"/>
      <c r="BB26" s="63"/>
      <c r="BO26" s="63"/>
      <c r="CB26" s="63"/>
      <c r="CO26" s="76"/>
    </row>
    <row r="27" spans="1:93"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V27" s="50"/>
      <c r="BW27" s="50"/>
      <c r="BX27" s="50"/>
      <c r="BY27" s="50"/>
      <c r="BZ27" s="50"/>
      <c r="CA27" s="50"/>
      <c r="CB27" s="50"/>
      <c r="CO27" s="72"/>
    </row>
    <row r="28" spans="1:93"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V28" s="50"/>
      <c r="BW28" s="50"/>
      <c r="BX28" s="50"/>
      <c r="BY28" s="50"/>
      <c r="BZ28" s="50"/>
      <c r="CA28" s="50"/>
      <c r="CB28" s="50"/>
      <c r="CO28" s="72"/>
    </row>
    <row r="29" spans="1:93">
      <c r="A29" s="64" t="s">
        <v>82</v>
      </c>
      <c r="CO29" s="72"/>
    </row>
    <row r="30" spans="1:93">
      <c r="A30" s="54" t="s">
        <v>202</v>
      </c>
      <c r="C30" s="50">
        <f>SUM(C18:C19)</f>
        <v>1555844</v>
      </c>
      <c r="D30" s="50">
        <f t="shared" ref="D30:BO30" si="14">SUM(D18:D19)</f>
        <v>1557848</v>
      </c>
      <c r="E30" s="50">
        <f t="shared" si="14"/>
        <v>1559823</v>
      </c>
      <c r="F30" s="50">
        <f t="shared" si="14"/>
        <v>1560213</v>
      </c>
      <c r="G30" s="50">
        <f t="shared" si="14"/>
        <v>1553092</v>
      </c>
      <c r="H30" s="50">
        <f t="shared" si="14"/>
        <v>1542216</v>
      </c>
      <c r="I30" s="50">
        <f t="shared" si="14"/>
        <v>1535365</v>
      </c>
      <c r="J30" s="50">
        <f t="shared" si="14"/>
        <v>1532968</v>
      </c>
      <c r="K30" s="50">
        <f t="shared" si="14"/>
        <v>1531463</v>
      </c>
      <c r="L30" s="50">
        <f t="shared" si="14"/>
        <v>1531802</v>
      </c>
      <c r="M30" s="50">
        <f t="shared" si="14"/>
        <v>1537615</v>
      </c>
      <c r="N30" s="50">
        <f t="shared" si="14"/>
        <v>1559423</v>
      </c>
      <c r="O30" s="50">
        <f t="shared" si="14"/>
        <v>1546472.6666666665</v>
      </c>
      <c r="P30" s="50">
        <f t="shared" si="14"/>
        <v>1566938</v>
      </c>
      <c r="Q30" s="50">
        <f t="shared" si="14"/>
        <v>1569574</v>
      </c>
      <c r="R30" s="50">
        <f t="shared" si="14"/>
        <v>1572206</v>
      </c>
      <c r="S30" s="50">
        <f t="shared" si="14"/>
        <v>1572539</v>
      </c>
      <c r="T30" s="50">
        <f t="shared" si="14"/>
        <v>1566146.8414544037</v>
      </c>
      <c r="U30" s="50">
        <f t="shared" si="14"/>
        <v>1556055.6829088072</v>
      </c>
      <c r="V30" s="50">
        <f t="shared" si="14"/>
        <v>1548618.5243632111</v>
      </c>
      <c r="W30" s="50">
        <f t="shared" si="14"/>
        <v>1546024.3658176146</v>
      </c>
      <c r="X30" s="50">
        <f t="shared" si="14"/>
        <v>1544725.2072720183</v>
      </c>
      <c r="Y30" s="50">
        <f t="shared" si="14"/>
        <v>1545570.0487264222</v>
      </c>
      <c r="Z30" s="50">
        <f t="shared" si="14"/>
        <v>1551577.8901808257</v>
      </c>
      <c r="AA30" s="50">
        <f t="shared" si="14"/>
        <v>1571913.7316352294</v>
      </c>
      <c r="AB30" s="50">
        <f t="shared" si="14"/>
        <v>1559324.1076965444</v>
      </c>
      <c r="AC30" s="50">
        <f t="shared" si="14"/>
        <v>1582036.1099931728</v>
      </c>
      <c r="AD30" s="50">
        <f t="shared" si="14"/>
        <v>1585682.2199863454</v>
      </c>
      <c r="AE30" s="50">
        <f t="shared" si="14"/>
        <v>1588137.3299795182</v>
      </c>
      <c r="AF30" s="50">
        <f t="shared" si="14"/>
        <v>1587927.4399726908</v>
      </c>
      <c r="AG30" s="50">
        <f t="shared" si="14"/>
        <v>1581183.5499658636</v>
      </c>
      <c r="AH30" s="50">
        <f t="shared" si="14"/>
        <v>1570866.6599590364</v>
      </c>
      <c r="AI30" s="50">
        <f t="shared" si="14"/>
        <v>1563338.7699522092</v>
      </c>
      <c r="AJ30" s="50">
        <f t="shared" si="14"/>
        <v>1560626.879945382</v>
      </c>
      <c r="AK30" s="50">
        <f t="shared" si="14"/>
        <v>1559119.9899385546</v>
      </c>
      <c r="AL30" s="50">
        <f t="shared" si="14"/>
        <v>1559822.0999317274</v>
      </c>
      <c r="AM30" s="50">
        <f t="shared" si="14"/>
        <v>1565730.2099249002</v>
      </c>
      <c r="AN30" s="50">
        <f t="shared" si="14"/>
        <v>1585590.3199180728</v>
      </c>
      <c r="AO30" s="50">
        <f t="shared" si="14"/>
        <v>1574171.7982889561</v>
      </c>
      <c r="AP30" s="50">
        <v>1629860</v>
      </c>
      <c r="AQ30" s="50">
        <v>1635887</v>
      </c>
      <c r="AR30" s="50">
        <v>1635763</v>
      </c>
      <c r="AS30" s="50">
        <f t="shared" si="14"/>
        <v>1634896</v>
      </c>
      <c r="AT30" s="50">
        <f t="shared" si="14"/>
        <v>1626825</v>
      </c>
      <c r="AU30" s="50">
        <f t="shared" si="14"/>
        <v>1623430.8682350495</v>
      </c>
      <c r="AV30" s="50">
        <f t="shared" si="14"/>
        <v>1617639.6796075578</v>
      </c>
      <c r="AW30" s="50">
        <f t="shared" si="14"/>
        <v>1615105.4909800661</v>
      </c>
      <c r="AX30" s="50">
        <f t="shared" si="14"/>
        <v>1613444.3023525742</v>
      </c>
      <c r="AY30" s="50">
        <f t="shared" si="14"/>
        <v>1613404.1137250825</v>
      </c>
      <c r="AZ30" s="50">
        <f t="shared" si="14"/>
        <v>1622908.9250975908</v>
      </c>
      <c r="BA30" s="50">
        <f t="shared" si="14"/>
        <v>1635722.7364700991</v>
      </c>
      <c r="BB30" s="50">
        <f t="shared" si="14"/>
        <v>1625407.2597056683</v>
      </c>
      <c r="BC30" s="50">
        <f t="shared" si="14"/>
        <v>1652693.8745065609</v>
      </c>
      <c r="BD30" s="50">
        <f t="shared" si="14"/>
        <v>1649590.7490131217</v>
      </c>
      <c r="BE30" s="50">
        <f t="shared" si="14"/>
        <v>1649601.6235196823</v>
      </c>
      <c r="BF30" s="50">
        <f>SUM(BF18:BF19)</f>
        <v>1647498.4980262432</v>
      </c>
      <c r="BG30" s="50">
        <f t="shared" si="14"/>
        <v>1643314.372532804</v>
      </c>
      <c r="BH30" s="50">
        <f t="shared" si="14"/>
        <v>1635346.2470393647</v>
      </c>
      <c r="BI30" s="50">
        <f t="shared" si="14"/>
        <v>1629569.1215459255</v>
      </c>
      <c r="BJ30" s="50">
        <f t="shared" si="14"/>
        <v>1627059.9960524864</v>
      </c>
      <c r="BK30" s="50">
        <f t="shared" si="14"/>
        <v>1625437.8705590472</v>
      </c>
      <c r="BL30" s="50">
        <f t="shared" si="14"/>
        <v>1625436.7450656081</v>
      </c>
      <c r="BM30" s="50">
        <f t="shared" si="14"/>
        <v>1635055.6195721687</v>
      </c>
      <c r="BN30" s="50">
        <f t="shared" si="14"/>
        <v>1648007.4940787295</v>
      </c>
      <c r="BO30" s="50">
        <f t="shared" si="14"/>
        <v>1639051.0176259789</v>
      </c>
      <c r="BP30" s="50">
        <f t="shared" ref="BP30:CO30" si="15">SUM(BP18:BP19)</f>
        <v>1656232.4259569109</v>
      </c>
      <c r="BQ30" s="50">
        <f t="shared" si="15"/>
        <v>1662441.8519138219</v>
      </c>
      <c r="BR30" s="50">
        <f t="shared" si="15"/>
        <v>1665055.2778707326</v>
      </c>
      <c r="BS30" s="50">
        <f t="shared" si="15"/>
        <v>1662920.7038276435</v>
      </c>
      <c r="BT30" s="50">
        <f t="shared" si="15"/>
        <v>1655697.1297845545</v>
      </c>
      <c r="BU30" s="50">
        <f t="shared" si="15"/>
        <v>1647187.5557414654</v>
      </c>
      <c r="BV30" s="50">
        <f t="shared" si="15"/>
        <v>1640319.9816983761</v>
      </c>
      <c r="BW30" s="50">
        <f t="shared" si="15"/>
        <v>1638330.4076552873</v>
      </c>
      <c r="BX30" s="50">
        <f t="shared" si="15"/>
        <v>1640540.833612198</v>
      </c>
      <c r="BY30" s="50">
        <f t="shared" si="15"/>
        <v>1640410.259569109</v>
      </c>
      <c r="BZ30" s="50">
        <f t="shared" si="15"/>
        <v>1651803.6855260199</v>
      </c>
      <c r="CA30" s="50">
        <f t="shared" si="15"/>
        <v>1663733.1114829308</v>
      </c>
      <c r="CB30" s="50">
        <f t="shared" si="15"/>
        <v>1652056.1020532537</v>
      </c>
      <c r="CC30" s="50">
        <f t="shared" si="15"/>
        <v>1638891.6094788774</v>
      </c>
      <c r="CD30" s="50">
        <f t="shared" si="15"/>
        <v>1642519.2189577546</v>
      </c>
      <c r="CE30" s="50">
        <f t="shared" si="15"/>
        <v>1644956.8284366319</v>
      </c>
      <c r="CF30" s="50">
        <f t="shared" si="15"/>
        <v>1644642.4379155091</v>
      </c>
      <c r="CG30" s="50">
        <f t="shared" si="15"/>
        <v>1637521.0473943865</v>
      </c>
      <c r="CH30" s="50">
        <f t="shared" si="15"/>
        <v>1626759.6568732637</v>
      </c>
      <c r="CI30" s="50">
        <f t="shared" si="15"/>
        <v>1618904.266352141</v>
      </c>
      <c r="CJ30" s="50">
        <f t="shared" si="15"/>
        <v>1616009.8758310182</v>
      </c>
      <c r="CK30" s="50">
        <f t="shared" si="15"/>
        <v>1614352.4853098956</v>
      </c>
      <c r="CL30" s="50">
        <f t="shared" si="15"/>
        <v>1614964.0947887728</v>
      </c>
      <c r="CM30" s="50">
        <f t="shared" si="15"/>
        <v>1620987.7042676501</v>
      </c>
      <c r="CN30" s="50">
        <f t="shared" si="15"/>
        <v>1641348.3137465273</v>
      </c>
      <c r="CO30" s="77">
        <f t="shared" si="15"/>
        <v>1630154.7949460356</v>
      </c>
    </row>
    <row r="31" spans="1:93">
      <c r="A31" s="54" t="s">
        <v>207</v>
      </c>
      <c r="C31" s="50">
        <f>C20</f>
        <v>102247</v>
      </c>
      <c r="D31" s="50">
        <f t="shared" ref="D31:AO31" si="16">D20</f>
        <v>102623</v>
      </c>
      <c r="E31" s="50">
        <f t="shared" si="16"/>
        <v>102992</v>
      </c>
      <c r="F31" s="50">
        <f t="shared" si="16"/>
        <v>102681</v>
      </c>
      <c r="G31" s="50">
        <f t="shared" si="16"/>
        <v>96958</v>
      </c>
      <c r="H31" s="50">
        <f t="shared" si="16"/>
        <v>90187</v>
      </c>
      <c r="I31" s="50">
        <f t="shared" si="16"/>
        <v>87403</v>
      </c>
      <c r="J31" s="50">
        <f t="shared" si="16"/>
        <v>86622</v>
      </c>
      <c r="K31" s="50">
        <f t="shared" si="16"/>
        <v>86202</v>
      </c>
      <c r="L31" s="50">
        <f t="shared" si="16"/>
        <v>86219</v>
      </c>
      <c r="M31" s="50">
        <f t="shared" si="16"/>
        <v>91079</v>
      </c>
      <c r="N31" s="50">
        <f t="shared" si="16"/>
        <v>100764</v>
      </c>
      <c r="O31" s="50">
        <f t="shared" si="16"/>
        <v>94664.75</v>
      </c>
      <c r="P31" s="50">
        <f t="shared" si="16"/>
        <v>102389</v>
      </c>
      <c r="Q31" s="50">
        <f t="shared" si="16"/>
        <v>102594</v>
      </c>
      <c r="R31" s="50">
        <f t="shared" si="16"/>
        <v>102957</v>
      </c>
      <c r="S31" s="50">
        <f t="shared" si="16"/>
        <v>102547</v>
      </c>
      <c r="T31" s="50">
        <f t="shared" si="16"/>
        <v>97072.784989737527</v>
      </c>
      <c r="U31" s="50">
        <f t="shared" si="16"/>
        <v>90179.569979475054</v>
      </c>
      <c r="V31" s="50">
        <f t="shared" si="16"/>
        <v>87486.354969212596</v>
      </c>
      <c r="W31" s="50">
        <f t="shared" si="16"/>
        <v>86664.139958950123</v>
      </c>
      <c r="X31" s="50">
        <f t="shared" si="16"/>
        <v>86296.924948687651</v>
      </c>
      <c r="Y31" s="50">
        <f t="shared" si="16"/>
        <v>86324.709938425192</v>
      </c>
      <c r="Z31" s="50">
        <f t="shared" si="16"/>
        <v>91113.49492816272</v>
      </c>
      <c r="AA31" s="50">
        <f t="shared" si="16"/>
        <v>100744.27991790025</v>
      </c>
      <c r="AB31" s="50">
        <f t="shared" si="16"/>
        <v>94697.438302545925</v>
      </c>
      <c r="AC31" s="50">
        <f t="shared" si="16"/>
        <v>102692.03491071936</v>
      </c>
      <c r="AD31" s="50">
        <f t="shared" si="16"/>
        <v>102861.06982143872</v>
      </c>
      <c r="AE31" s="50">
        <f t="shared" si="16"/>
        <v>103146.10473215808</v>
      </c>
      <c r="AF31" s="50">
        <f t="shared" si="16"/>
        <v>102613.13964287745</v>
      </c>
      <c r="AG31" s="50">
        <f t="shared" si="16"/>
        <v>96994.174553596808</v>
      </c>
      <c r="AH31" s="50">
        <f t="shared" si="16"/>
        <v>89991.209464316169</v>
      </c>
      <c r="AI31" s="50">
        <f t="shared" si="16"/>
        <v>87191.244375035516</v>
      </c>
      <c r="AJ31" s="50">
        <f t="shared" si="16"/>
        <v>86268.279285754877</v>
      </c>
      <c r="AK31" s="50">
        <f t="shared" si="16"/>
        <v>85808.314196474239</v>
      </c>
      <c r="AL31" s="50">
        <f t="shared" si="16"/>
        <v>85731.349107193601</v>
      </c>
      <c r="AM31" s="50">
        <f t="shared" si="16"/>
        <v>90403.384017912962</v>
      </c>
      <c r="AN31" s="50">
        <f t="shared" si="16"/>
        <v>99890.418928632324</v>
      </c>
      <c r="AO31" s="50">
        <f t="shared" si="16"/>
        <v>94465.893586342514</v>
      </c>
      <c r="AP31" s="50">
        <v>102880</v>
      </c>
      <c r="AQ31" s="50">
        <v>103808</v>
      </c>
      <c r="AR31" s="50">
        <v>104123</v>
      </c>
      <c r="AS31" s="50">
        <f t="shared" ref="AS31:CO31" si="17">AS20+AS21</f>
        <v>103683</v>
      </c>
      <c r="AT31" s="50">
        <f t="shared" si="17"/>
        <v>98300</v>
      </c>
      <c r="AU31" s="50">
        <f t="shared" si="17"/>
        <v>92953.999999999985</v>
      </c>
      <c r="AV31" s="50">
        <f t="shared" si="17"/>
        <v>90590</v>
      </c>
      <c r="AW31" s="50">
        <f t="shared" si="17"/>
        <v>89843.000000000015</v>
      </c>
      <c r="AX31" s="50">
        <f t="shared" si="17"/>
        <v>89332.000000000015</v>
      </c>
      <c r="AY31" s="50">
        <f t="shared" si="17"/>
        <v>89315</v>
      </c>
      <c r="AZ31" s="50">
        <f t="shared" si="17"/>
        <v>94693.999999999985</v>
      </c>
      <c r="BA31" s="50">
        <f t="shared" si="17"/>
        <v>101205.99999999999</v>
      </c>
      <c r="BB31" s="50">
        <f t="shared" si="17"/>
        <v>96727.583333333328</v>
      </c>
      <c r="BC31" s="50">
        <f t="shared" si="17"/>
        <v>103524.00000000001</v>
      </c>
      <c r="BD31" s="50">
        <f t="shared" si="17"/>
        <v>104609</v>
      </c>
      <c r="BE31" s="50">
        <f t="shared" si="17"/>
        <v>104670.99999999999</v>
      </c>
      <c r="BF31" s="50">
        <f t="shared" si="17"/>
        <v>103930.99999999999</v>
      </c>
      <c r="BG31" s="50">
        <f t="shared" si="17"/>
        <v>99878.000000000015</v>
      </c>
      <c r="BH31" s="50">
        <f t="shared" si="17"/>
        <v>93458.000000000015</v>
      </c>
      <c r="BI31" s="50">
        <f t="shared" si="17"/>
        <v>91081.000000000015</v>
      </c>
      <c r="BJ31" s="50">
        <f t="shared" si="17"/>
        <v>90329</v>
      </c>
      <c r="BK31" s="50">
        <f t="shared" si="17"/>
        <v>89813</v>
      </c>
      <c r="BL31" s="50">
        <f t="shared" si="17"/>
        <v>89796</v>
      </c>
      <c r="BM31" s="50">
        <f t="shared" si="17"/>
        <v>95201.000000000015</v>
      </c>
      <c r="BN31" s="50">
        <f t="shared" si="17"/>
        <v>101744.00000000001</v>
      </c>
      <c r="BO31" s="50">
        <f t="shared" si="17"/>
        <v>97336.250000000015</v>
      </c>
      <c r="BP31" s="50">
        <f t="shared" si="17"/>
        <v>104913.50823445793</v>
      </c>
      <c r="BQ31" s="50">
        <f t="shared" si="17"/>
        <v>105621.01646891586</v>
      </c>
      <c r="BR31" s="50">
        <f t="shared" si="17"/>
        <v>106142.52470337377</v>
      </c>
      <c r="BS31" s="50">
        <f t="shared" si="17"/>
        <v>105410.0329378317</v>
      </c>
      <c r="BT31" s="50">
        <f t="shared" si="17"/>
        <v>100187.54117228962</v>
      </c>
      <c r="BU31" s="50">
        <f t="shared" si="17"/>
        <v>93273.049406747537</v>
      </c>
      <c r="BV31" s="50">
        <f t="shared" si="17"/>
        <v>91182.557641205465</v>
      </c>
      <c r="BW31" s="50">
        <f t="shared" si="17"/>
        <v>90444.065875663393</v>
      </c>
      <c r="BX31" s="50">
        <f t="shared" si="17"/>
        <v>90177.574110121321</v>
      </c>
      <c r="BY31" s="50">
        <f t="shared" si="17"/>
        <v>90187.082344579248</v>
      </c>
      <c r="BZ31" s="50">
        <f t="shared" si="17"/>
        <v>96486.590579037162</v>
      </c>
      <c r="CA31" s="50">
        <f t="shared" si="17"/>
        <v>103043.09881349509</v>
      </c>
      <c r="CB31" s="50">
        <f t="shared" si="17"/>
        <v>98089.05352397653</v>
      </c>
      <c r="CC31" s="50">
        <f t="shared" si="17"/>
        <v>99945.93523985958</v>
      </c>
      <c r="CD31" s="50">
        <f t="shared" si="17"/>
        <v>100165.87047971916</v>
      </c>
      <c r="CE31" s="50">
        <f t="shared" si="17"/>
        <v>100493.80571957876</v>
      </c>
      <c r="CF31" s="50">
        <f t="shared" si="17"/>
        <v>100026.74095943834</v>
      </c>
      <c r="CG31" s="50">
        <f t="shared" si="17"/>
        <v>94595.676199297915</v>
      </c>
      <c r="CH31" s="50">
        <f t="shared" si="17"/>
        <v>87812.611439157496</v>
      </c>
      <c r="CI31" s="50">
        <f t="shared" si="17"/>
        <v>85122.546679017076</v>
      </c>
      <c r="CJ31" s="50">
        <f t="shared" si="17"/>
        <v>84266.481918876656</v>
      </c>
      <c r="CK31" s="50">
        <f t="shared" si="17"/>
        <v>83865.417158736236</v>
      </c>
      <c r="CL31" s="50">
        <f t="shared" si="17"/>
        <v>83840.352398595831</v>
      </c>
      <c r="CM31" s="50">
        <f t="shared" si="17"/>
        <v>88471.287638455411</v>
      </c>
      <c r="CN31" s="50">
        <f t="shared" si="17"/>
        <v>97807.222878314991</v>
      </c>
      <c r="CO31" s="77">
        <f t="shared" si="17"/>
        <v>92201.162392420621</v>
      </c>
    </row>
    <row r="32" spans="1:93">
      <c r="A32" s="54" t="s">
        <v>203</v>
      </c>
      <c r="C32" s="50">
        <f>SUM(C22:C24)</f>
        <v>732</v>
      </c>
      <c r="D32" s="50">
        <f t="shared" ref="D32:AO32" si="18">SUM(D22:D24)</f>
        <v>735</v>
      </c>
      <c r="E32" s="50">
        <f t="shared" si="18"/>
        <v>738</v>
      </c>
      <c r="F32" s="50">
        <f t="shared" si="18"/>
        <v>739</v>
      </c>
      <c r="G32" s="50">
        <f t="shared" si="18"/>
        <v>737</v>
      </c>
      <c r="H32" s="50">
        <f t="shared" si="18"/>
        <v>737</v>
      </c>
      <c r="I32" s="50">
        <f t="shared" si="18"/>
        <v>740</v>
      </c>
      <c r="J32" s="50">
        <f t="shared" si="18"/>
        <v>743</v>
      </c>
      <c r="K32" s="50">
        <f t="shared" si="18"/>
        <v>744</v>
      </c>
      <c r="L32" s="50">
        <f t="shared" si="18"/>
        <v>741</v>
      </c>
      <c r="M32" s="50">
        <f t="shared" si="18"/>
        <v>738</v>
      </c>
      <c r="N32" s="50">
        <f t="shared" si="18"/>
        <v>742</v>
      </c>
      <c r="O32" s="50">
        <f t="shared" si="18"/>
        <v>738.83333333333326</v>
      </c>
      <c r="P32" s="50">
        <f t="shared" si="18"/>
        <v>739</v>
      </c>
      <c r="Q32" s="50">
        <f t="shared" si="18"/>
        <v>738</v>
      </c>
      <c r="R32" s="50">
        <f t="shared" si="18"/>
        <v>737</v>
      </c>
      <c r="S32" s="50">
        <f t="shared" si="18"/>
        <v>736</v>
      </c>
      <c r="T32" s="50">
        <f t="shared" si="18"/>
        <v>738.4</v>
      </c>
      <c r="U32" s="50">
        <f t="shared" si="18"/>
        <v>739.9</v>
      </c>
      <c r="V32" s="50">
        <f t="shared" si="18"/>
        <v>740.9</v>
      </c>
      <c r="W32" s="50">
        <f t="shared" si="18"/>
        <v>741.78095238095239</v>
      </c>
      <c r="X32" s="50">
        <f t="shared" si="18"/>
        <v>744.9238095238095</v>
      </c>
      <c r="Y32" s="50">
        <f t="shared" si="18"/>
        <v>747.78095238095239</v>
      </c>
      <c r="Z32" s="50">
        <f t="shared" si="18"/>
        <v>750.35238095238094</v>
      </c>
      <c r="AA32" s="50">
        <f t="shared" si="18"/>
        <v>755.32857142857142</v>
      </c>
      <c r="AB32" s="50">
        <f t="shared" si="18"/>
        <v>742.44722222222219</v>
      </c>
      <c r="AC32" s="50">
        <f t="shared" si="18"/>
        <v>760.66190476190468</v>
      </c>
      <c r="AD32" s="50">
        <f t="shared" si="18"/>
        <v>761.32857142857142</v>
      </c>
      <c r="AE32" s="50">
        <f t="shared" si="18"/>
        <v>762.92857142857144</v>
      </c>
      <c r="AF32" s="50">
        <f t="shared" si="18"/>
        <v>764.09523809523807</v>
      </c>
      <c r="AG32" s="50">
        <f t="shared" si="18"/>
        <v>766.49523809523816</v>
      </c>
      <c r="AH32" s="50">
        <f t="shared" si="18"/>
        <v>767.99523809523816</v>
      </c>
      <c r="AI32" s="50">
        <f t="shared" si="18"/>
        <v>768.99523809523816</v>
      </c>
      <c r="AJ32" s="50">
        <f t="shared" si="18"/>
        <v>769.87619047619046</v>
      </c>
      <c r="AK32" s="50">
        <f t="shared" si="18"/>
        <v>773.01904761904757</v>
      </c>
      <c r="AL32" s="50">
        <f t="shared" si="18"/>
        <v>775.87619047619046</v>
      </c>
      <c r="AM32" s="50">
        <f t="shared" si="18"/>
        <v>778.44761904761901</v>
      </c>
      <c r="AN32" s="50">
        <f t="shared" si="18"/>
        <v>783.4238095238095</v>
      </c>
      <c r="AO32" s="50">
        <f t="shared" si="18"/>
        <v>769.42857142857144</v>
      </c>
      <c r="AP32" s="50">
        <v>691</v>
      </c>
      <c r="AQ32" s="50">
        <v>696</v>
      </c>
      <c r="AR32" s="50">
        <v>694</v>
      </c>
      <c r="AS32" s="50">
        <f t="shared" ref="AS32:CO32" si="19">SUM(AS22:AS24)</f>
        <v>690</v>
      </c>
      <c r="AT32" s="50">
        <f t="shared" si="19"/>
        <v>684</v>
      </c>
      <c r="AU32" s="50">
        <f t="shared" si="19"/>
        <v>694</v>
      </c>
      <c r="AV32" s="50">
        <f t="shared" si="19"/>
        <v>694</v>
      </c>
      <c r="AW32" s="50">
        <f t="shared" si="19"/>
        <v>694</v>
      </c>
      <c r="AX32" s="50">
        <f t="shared" si="19"/>
        <v>694</v>
      </c>
      <c r="AY32" s="50">
        <f t="shared" si="19"/>
        <v>694</v>
      </c>
      <c r="AZ32" s="50">
        <f t="shared" si="19"/>
        <v>694</v>
      </c>
      <c r="BA32" s="50">
        <f t="shared" si="19"/>
        <v>694</v>
      </c>
      <c r="BB32" s="50">
        <f t="shared" si="19"/>
        <v>692.5</v>
      </c>
      <c r="BC32" s="50">
        <f t="shared" si="19"/>
        <v>694</v>
      </c>
      <c r="BD32" s="50">
        <f t="shared" si="19"/>
        <v>694</v>
      </c>
      <c r="BE32" s="50">
        <f t="shared" si="19"/>
        <v>694</v>
      </c>
      <c r="BF32" s="50">
        <f t="shared" si="19"/>
        <v>694</v>
      </c>
      <c r="BG32" s="50">
        <f t="shared" si="19"/>
        <v>694</v>
      </c>
      <c r="BH32" s="50">
        <f t="shared" si="19"/>
        <v>694</v>
      </c>
      <c r="BI32" s="50">
        <f t="shared" si="19"/>
        <v>694</v>
      </c>
      <c r="BJ32" s="50">
        <f t="shared" si="19"/>
        <v>694</v>
      </c>
      <c r="BK32" s="50">
        <f t="shared" si="19"/>
        <v>694</v>
      </c>
      <c r="BL32" s="50">
        <f t="shared" si="19"/>
        <v>694</v>
      </c>
      <c r="BM32" s="50">
        <f t="shared" si="19"/>
        <v>694</v>
      </c>
      <c r="BN32" s="50">
        <f t="shared" si="19"/>
        <v>694</v>
      </c>
      <c r="BO32" s="50">
        <f t="shared" si="19"/>
        <v>694</v>
      </c>
      <c r="BP32" s="50">
        <f t="shared" si="19"/>
        <v>806.78181818181815</v>
      </c>
      <c r="BQ32" s="50">
        <f t="shared" si="19"/>
        <v>806.38181818181829</v>
      </c>
      <c r="BR32" s="50">
        <f t="shared" si="19"/>
        <v>807.38181818181829</v>
      </c>
      <c r="BS32" s="50">
        <f t="shared" si="19"/>
        <v>807.78181818181815</v>
      </c>
      <c r="BT32" s="50">
        <f t="shared" si="19"/>
        <v>809.08181818181822</v>
      </c>
      <c r="BU32" s="50">
        <f t="shared" si="19"/>
        <v>809.9818181818182</v>
      </c>
      <c r="BV32" s="50">
        <f t="shared" si="19"/>
        <v>810.70909090909095</v>
      </c>
      <c r="BW32" s="50">
        <f t="shared" si="19"/>
        <v>811.30909090909097</v>
      </c>
      <c r="BX32" s="50">
        <f t="shared" si="19"/>
        <v>813.5090909090909</v>
      </c>
      <c r="BY32" s="50">
        <f t="shared" si="19"/>
        <v>815.5090909090909</v>
      </c>
      <c r="BZ32" s="50">
        <f t="shared" si="19"/>
        <v>817.5090909090909</v>
      </c>
      <c r="CA32" s="50">
        <f t="shared" si="19"/>
        <v>821.30909090909097</v>
      </c>
      <c r="CB32" s="50">
        <f t="shared" si="19"/>
        <v>811.43712121212127</v>
      </c>
      <c r="CC32" s="50">
        <f t="shared" si="19"/>
        <v>873.04285714285697</v>
      </c>
      <c r="CD32" s="50">
        <f t="shared" si="19"/>
        <v>873.70952380952372</v>
      </c>
      <c r="CE32" s="50">
        <f t="shared" si="19"/>
        <v>875.30952380952374</v>
      </c>
      <c r="CF32" s="50">
        <f t="shared" si="19"/>
        <v>876.47619047619037</v>
      </c>
      <c r="CG32" s="50">
        <f t="shared" si="19"/>
        <v>878.87619047619046</v>
      </c>
      <c r="CH32" s="50">
        <f t="shared" si="19"/>
        <v>880.37619047619046</v>
      </c>
      <c r="CI32" s="50">
        <f t="shared" si="19"/>
        <v>881.37619047619046</v>
      </c>
      <c r="CJ32" s="50">
        <f t="shared" si="19"/>
        <v>882.25714285714275</v>
      </c>
      <c r="CK32" s="50">
        <f t="shared" si="19"/>
        <v>885.39999999999986</v>
      </c>
      <c r="CL32" s="50">
        <f t="shared" si="19"/>
        <v>888.25714285714275</v>
      </c>
      <c r="CM32" s="50">
        <f t="shared" si="19"/>
        <v>890.82857142857131</v>
      </c>
      <c r="CN32" s="50">
        <f t="shared" si="19"/>
        <v>895.80476190476179</v>
      </c>
      <c r="CO32" s="77">
        <f t="shared" si="19"/>
        <v>881.80952380952363</v>
      </c>
    </row>
    <row r="33" spans="1:93" ht="13.5" thickBot="1">
      <c r="A33" s="60" t="s">
        <v>28</v>
      </c>
      <c r="B33" s="61"/>
      <c r="C33" s="62">
        <f t="shared" ref="C33:BN33" si="20">SUM(C30:C32)</f>
        <v>1658823</v>
      </c>
      <c r="D33" s="62">
        <f t="shared" si="20"/>
        <v>1661206</v>
      </c>
      <c r="E33" s="62">
        <f t="shared" si="20"/>
        <v>1663553</v>
      </c>
      <c r="F33" s="62">
        <f t="shared" si="20"/>
        <v>1663633</v>
      </c>
      <c r="G33" s="62">
        <f t="shared" si="20"/>
        <v>1650787</v>
      </c>
      <c r="H33" s="62">
        <f t="shared" si="20"/>
        <v>1633140</v>
      </c>
      <c r="I33" s="62">
        <f t="shared" si="20"/>
        <v>1623508</v>
      </c>
      <c r="J33" s="62">
        <f t="shared" si="20"/>
        <v>1620333</v>
      </c>
      <c r="K33" s="62">
        <f t="shared" si="20"/>
        <v>1618409</v>
      </c>
      <c r="L33" s="62">
        <f t="shared" si="20"/>
        <v>1618762</v>
      </c>
      <c r="M33" s="62">
        <f t="shared" si="20"/>
        <v>1629432</v>
      </c>
      <c r="N33" s="62">
        <f t="shared" si="20"/>
        <v>1660929</v>
      </c>
      <c r="O33" s="62">
        <f t="shared" si="20"/>
        <v>1641876.2499999998</v>
      </c>
      <c r="P33" s="62">
        <f t="shared" si="20"/>
        <v>1670066</v>
      </c>
      <c r="Q33" s="62">
        <f t="shared" si="20"/>
        <v>1672906</v>
      </c>
      <c r="R33" s="62">
        <f t="shared" si="20"/>
        <v>1675900</v>
      </c>
      <c r="S33" s="62">
        <f t="shared" si="20"/>
        <v>1675822</v>
      </c>
      <c r="T33" s="62">
        <f t="shared" si="20"/>
        <v>1663958.0264441411</v>
      </c>
      <c r="U33" s="62">
        <f t="shared" si="20"/>
        <v>1646975.1528882822</v>
      </c>
      <c r="V33" s="62">
        <f t="shared" si="20"/>
        <v>1636845.7793324236</v>
      </c>
      <c r="W33" s="62">
        <f t="shared" si="20"/>
        <v>1633430.2867289458</v>
      </c>
      <c r="X33" s="62">
        <f t="shared" si="20"/>
        <v>1631767.0560302297</v>
      </c>
      <c r="Y33" s="62">
        <f t="shared" si="20"/>
        <v>1632642.5396172283</v>
      </c>
      <c r="Z33" s="62">
        <f t="shared" si="20"/>
        <v>1643441.7374899408</v>
      </c>
      <c r="AA33" s="62">
        <f t="shared" si="20"/>
        <v>1673413.3401245582</v>
      </c>
      <c r="AB33" s="62">
        <f t="shared" si="20"/>
        <v>1654763.9932213123</v>
      </c>
      <c r="AC33" s="62">
        <f t="shared" si="20"/>
        <v>1685488.806808654</v>
      </c>
      <c r="AD33" s="62">
        <f t="shared" si="20"/>
        <v>1689304.6183792127</v>
      </c>
      <c r="AE33" s="62">
        <f t="shared" si="20"/>
        <v>1692046.363283105</v>
      </c>
      <c r="AF33" s="62">
        <f t="shared" si="20"/>
        <v>1691304.6748536634</v>
      </c>
      <c r="AG33" s="62">
        <f t="shared" si="20"/>
        <v>1678944.2197575558</v>
      </c>
      <c r="AH33" s="62">
        <f t="shared" si="20"/>
        <v>1661625.8646614479</v>
      </c>
      <c r="AI33" s="62">
        <f t="shared" si="20"/>
        <v>1651299.0095653401</v>
      </c>
      <c r="AJ33" s="62">
        <f t="shared" si="20"/>
        <v>1647665.0354216129</v>
      </c>
      <c r="AK33" s="62">
        <f t="shared" si="20"/>
        <v>1645701.3231826478</v>
      </c>
      <c r="AL33" s="62">
        <f t="shared" si="20"/>
        <v>1646329.325229397</v>
      </c>
      <c r="AM33" s="62">
        <f t="shared" si="20"/>
        <v>1656912.0415618608</v>
      </c>
      <c r="AN33" s="62">
        <f t="shared" si="20"/>
        <v>1686264.1626562288</v>
      </c>
      <c r="AO33" s="62">
        <f t="shared" si="20"/>
        <v>1669407.1204467271</v>
      </c>
      <c r="AP33" s="62">
        <f t="shared" si="20"/>
        <v>1733431</v>
      </c>
      <c r="AQ33" s="62">
        <f t="shared" si="20"/>
        <v>1740391</v>
      </c>
      <c r="AR33" s="62">
        <f t="shared" si="20"/>
        <v>1740580</v>
      </c>
      <c r="AS33" s="62">
        <f t="shared" si="20"/>
        <v>1739269</v>
      </c>
      <c r="AT33" s="62">
        <f t="shared" si="20"/>
        <v>1725809</v>
      </c>
      <c r="AU33" s="62">
        <f t="shared" si="20"/>
        <v>1717078.8682350495</v>
      </c>
      <c r="AV33" s="62">
        <f t="shared" si="20"/>
        <v>1708923.6796075578</v>
      </c>
      <c r="AW33" s="62">
        <f t="shared" si="20"/>
        <v>1705642.4909800661</v>
      </c>
      <c r="AX33" s="62">
        <f t="shared" si="20"/>
        <v>1703470.3023525742</v>
      </c>
      <c r="AY33" s="62">
        <f t="shared" si="20"/>
        <v>1703413.1137250825</v>
      </c>
      <c r="AZ33" s="62">
        <f t="shared" si="20"/>
        <v>1718296.9250975908</v>
      </c>
      <c r="BA33" s="62">
        <f t="shared" si="20"/>
        <v>1737622.7364700991</v>
      </c>
      <c r="BB33" s="62">
        <f t="shared" si="20"/>
        <v>1722827.3430390016</v>
      </c>
      <c r="BC33" s="62">
        <f t="shared" si="20"/>
        <v>1756911.8745065609</v>
      </c>
      <c r="BD33" s="62">
        <f t="shared" si="20"/>
        <v>1754893.7490131217</v>
      </c>
      <c r="BE33" s="62">
        <f t="shared" si="20"/>
        <v>1754966.6235196823</v>
      </c>
      <c r="BF33" s="62">
        <f t="shared" si="20"/>
        <v>1752123.4980262432</v>
      </c>
      <c r="BG33" s="62">
        <f t="shared" si="20"/>
        <v>1743886.372532804</v>
      </c>
      <c r="BH33" s="62">
        <f t="shared" si="20"/>
        <v>1729498.2470393647</v>
      </c>
      <c r="BI33" s="62">
        <f t="shared" si="20"/>
        <v>1721344.1215459255</v>
      </c>
      <c r="BJ33" s="62">
        <f t="shared" si="20"/>
        <v>1718082.9960524864</v>
      </c>
      <c r="BK33" s="62">
        <f t="shared" si="20"/>
        <v>1715944.8705590472</v>
      </c>
      <c r="BL33" s="62">
        <f t="shared" si="20"/>
        <v>1715926.7450656081</v>
      </c>
      <c r="BM33" s="62">
        <f t="shared" si="20"/>
        <v>1730950.6195721687</v>
      </c>
      <c r="BN33" s="62">
        <f t="shared" si="20"/>
        <v>1750445.4940787295</v>
      </c>
      <c r="BO33" s="62">
        <f t="shared" ref="BO33:CO33" si="21">SUM(BO30:BO32)</f>
        <v>1737081.2676259789</v>
      </c>
      <c r="BP33" s="62">
        <f t="shared" si="21"/>
        <v>1761952.7160095507</v>
      </c>
      <c r="BQ33" s="62">
        <f t="shared" si="21"/>
        <v>1768869.2502009196</v>
      </c>
      <c r="BR33" s="62">
        <f t="shared" si="21"/>
        <v>1772005.1843922881</v>
      </c>
      <c r="BS33" s="62">
        <f t="shared" si="21"/>
        <v>1769138.518583657</v>
      </c>
      <c r="BT33" s="62">
        <f t="shared" si="21"/>
        <v>1756693.7527750258</v>
      </c>
      <c r="BU33" s="169">
        <f t="shared" si="21"/>
        <v>1741270.5869663949</v>
      </c>
      <c r="BV33" s="62">
        <f t="shared" si="21"/>
        <v>1732313.2484304905</v>
      </c>
      <c r="BW33" s="62">
        <f t="shared" si="21"/>
        <v>1729585.7826218598</v>
      </c>
      <c r="BX33" s="62">
        <f t="shared" si="21"/>
        <v>1731531.9168132283</v>
      </c>
      <c r="BY33" s="62">
        <f t="shared" si="21"/>
        <v>1731412.8510045973</v>
      </c>
      <c r="BZ33" s="62">
        <f t="shared" si="21"/>
        <v>1749107.785195966</v>
      </c>
      <c r="CA33" s="62">
        <f t="shared" si="21"/>
        <v>1767597.5193873351</v>
      </c>
      <c r="CB33" s="62">
        <f t="shared" si="21"/>
        <v>1750956.5926984423</v>
      </c>
      <c r="CC33" s="62">
        <f t="shared" si="21"/>
        <v>1739710.5875758799</v>
      </c>
      <c r="CD33" s="62">
        <f t="shared" si="21"/>
        <v>1743558.7989612834</v>
      </c>
      <c r="CE33" s="62">
        <f t="shared" si="21"/>
        <v>1746325.9436800203</v>
      </c>
      <c r="CF33" s="62">
        <f t="shared" si="21"/>
        <v>1745545.6550654236</v>
      </c>
      <c r="CG33" s="62">
        <f t="shared" si="21"/>
        <v>1732995.5997841605</v>
      </c>
      <c r="CH33" s="62">
        <f t="shared" si="21"/>
        <v>1715452.6445028973</v>
      </c>
      <c r="CI33" s="62">
        <f t="shared" si="21"/>
        <v>1704908.1892216343</v>
      </c>
      <c r="CJ33" s="62">
        <f t="shared" si="21"/>
        <v>1701158.6148927521</v>
      </c>
      <c r="CK33" s="62">
        <f t="shared" si="21"/>
        <v>1699103.3024686316</v>
      </c>
      <c r="CL33" s="62">
        <f t="shared" si="21"/>
        <v>1699692.7043302257</v>
      </c>
      <c r="CM33" s="62">
        <f t="shared" si="21"/>
        <v>1710349.8204775341</v>
      </c>
      <c r="CN33" s="62">
        <f t="shared" si="21"/>
        <v>1740051.3413867471</v>
      </c>
      <c r="CO33" s="75">
        <f t="shared" si="21"/>
        <v>1723237.7668622658</v>
      </c>
    </row>
    <row r="34" spans="1:93">
      <c r="C34" s="65">
        <v>0</v>
      </c>
      <c r="L34" s="66"/>
      <c r="P34" s="65"/>
      <c r="Y34" s="66"/>
      <c r="AC34" s="65">
        <v>0</v>
      </c>
      <c r="AL34" s="66"/>
      <c r="AP34" s="65"/>
      <c r="AY34" s="66"/>
      <c r="BC34" s="65"/>
      <c r="BL34" s="66"/>
      <c r="BP34" s="65"/>
      <c r="BY34" s="66"/>
      <c r="CC34" s="65"/>
      <c r="CL34" s="66"/>
      <c r="CO34" s="72"/>
    </row>
    <row r="35" spans="1:93">
      <c r="A35" s="44" t="s">
        <v>188</v>
      </c>
      <c r="C35" s="66">
        <f>+C34</f>
        <v>0</v>
      </c>
      <c r="D35" s="66">
        <f>C35</f>
        <v>0</v>
      </c>
      <c r="E35" s="66">
        <f t="shared" ref="E35:K35" si="22">D35</f>
        <v>0</v>
      </c>
      <c r="F35" s="66">
        <f t="shared" si="22"/>
        <v>0</v>
      </c>
      <c r="G35" s="66">
        <f t="shared" si="22"/>
        <v>0</v>
      </c>
      <c r="H35" s="66">
        <f t="shared" si="22"/>
        <v>0</v>
      </c>
      <c r="I35" s="66">
        <f t="shared" si="22"/>
        <v>0</v>
      </c>
      <c r="J35" s="66">
        <f t="shared" si="22"/>
        <v>0</v>
      </c>
      <c r="K35" s="66">
        <f t="shared" si="22"/>
        <v>0</v>
      </c>
      <c r="L35" s="66">
        <f>K35+L34</f>
        <v>0</v>
      </c>
      <c r="M35" s="66">
        <f>L35</f>
        <v>0</v>
      </c>
      <c r="N35" s="66">
        <f>M35</f>
        <v>0</v>
      </c>
      <c r="P35" s="66">
        <f>N35+P34</f>
        <v>0</v>
      </c>
      <c r="Q35" s="66">
        <f>P35</f>
        <v>0</v>
      </c>
      <c r="R35" s="66">
        <f t="shared" ref="R35:X35" si="23">Q35</f>
        <v>0</v>
      </c>
      <c r="S35" s="66">
        <f t="shared" si="23"/>
        <v>0</v>
      </c>
      <c r="T35" s="66">
        <f t="shared" si="23"/>
        <v>0</v>
      </c>
      <c r="U35" s="66">
        <f t="shared" si="23"/>
        <v>0</v>
      </c>
      <c r="V35" s="66">
        <f t="shared" si="23"/>
        <v>0</v>
      </c>
      <c r="W35" s="66">
        <f t="shared" si="23"/>
        <v>0</v>
      </c>
      <c r="X35" s="66">
        <f t="shared" si="23"/>
        <v>0</v>
      </c>
      <c r="Y35" s="66">
        <f>X35+Y34</f>
        <v>0</v>
      </c>
      <c r="Z35" s="66">
        <f>Y35</f>
        <v>0</v>
      </c>
      <c r="AA35" s="66">
        <f>Z35</f>
        <v>0</v>
      </c>
      <c r="AC35" s="66">
        <f>AA35+AC34</f>
        <v>0</v>
      </c>
      <c r="AD35" s="66">
        <f>AC35</f>
        <v>0</v>
      </c>
      <c r="AE35" s="66">
        <f t="shared" ref="AE35:AK35" si="24">AD35</f>
        <v>0</v>
      </c>
      <c r="AF35" s="66">
        <f t="shared" si="24"/>
        <v>0</v>
      </c>
      <c r="AG35" s="66">
        <f t="shared" si="24"/>
        <v>0</v>
      </c>
      <c r="AH35" s="66">
        <f t="shared" si="24"/>
        <v>0</v>
      </c>
      <c r="AI35" s="66">
        <f t="shared" si="24"/>
        <v>0</v>
      </c>
      <c r="AJ35" s="66">
        <f t="shared" si="24"/>
        <v>0</v>
      </c>
      <c r="AK35" s="66">
        <f t="shared" si="24"/>
        <v>0</v>
      </c>
      <c r="AL35" s="66">
        <f>AK35</f>
        <v>0</v>
      </c>
      <c r="AM35" s="66">
        <f>AL35</f>
        <v>0</v>
      </c>
      <c r="AN35" s="66">
        <f>AM35</f>
        <v>0</v>
      </c>
      <c r="AP35" s="135">
        <f>'1 Inputs'!E13</f>
        <v>0.08</v>
      </c>
      <c r="AQ35" s="66">
        <f>AP35</f>
        <v>0.08</v>
      </c>
      <c r="AR35" s="66">
        <f t="shared" ref="AR35:AX35" si="25">AQ35</f>
        <v>0.08</v>
      </c>
      <c r="AS35" s="66">
        <f t="shared" si="25"/>
        <v>0.08</v>
      </c>
      <c r="AT35" s="66">
        <f t="shared" si="25"/>
        <v>0.08</v>
      </c>
      <c r="AU35" s="66">
        <f t="shared" si="25"/>
        <v>0.08</v>
      </c>
      <c r="AV35" s="66">
        <f t="shared" si="25"/>
        <v>0.08</v>
      </c>
      <c r="AW35" s="66">
        <f t="shared" si="25"/>
        <v>0.08</v>
      </c>
      <c r="AX35" s="66">
        <f t="shared" si="25"/>
        <v>0.08</v>
      </c>
      <c r="AY35" s="66">
        <f>AX35</f>
        <v>0.08</v>
      </c>
      <c r="AZ35" s="66">
        <f>AY35</f>
        <v>0.08</v>
      </c>
      <c r="BA35" s="66">
        <f>AZ35</f>
        <v>0.08</v>
      </c>
      <c r="BC35" s="135">
        <f>'1 Inputs'!F13</f>
        <v>0.08</v>
      </c>
      <c r="BD35" s="66">
        <f>BC35</f>
        <v>0.08</v>
      </c>
      <c r="BE35" s="66">
        <f t="shared" ref="BE35:BK37" si="26">BD35</f>
        <v>0.08</v>
      </c>
      <c r="BF35" s="66">
        <f t="shared" si="26"/>
        <v>0.08</v>
      </c>
      <c r="BG35" s="66">
        <f t="shared" si="26"/>
        <v>0.08</v>
      </c>
      <c r="BH35" s="66">
        <f t="shared" si="26"/>
        <v>0.08</v>
      </c>
      <c r="BI35" s="66">
        <f t="shared" si="26"/>
        <v>0.08</v>
      </c>
      <c r="BJ35" s="66">
        <f t="shared" si="26"/>
        <v>0.08</v>
      </c>
      <c r="BK35" s="66">
        <f t="shared" si="26"/>
        <v>0.08</v>
      </c>
      <c r="BL35" s="66">
        <f>BK35</f>
        <v>0.08</v>
      </c>
      <c r="BM35" s="66">
        <f>BL35</f>
        <v>0.08</v>
      </c>
      <c r="BN35" s="66">
        <f>BM35</f>
        <v>0.08</v>
      </c>
      <c r="BP35" s="135">
        <f>'1 Inputs'!G13</f>
        <v>0.08</v>
      </c>
      <c r="BQ35" s="66">
        <f t="shared" ref="BQ35:BX37" si="27">BP35</f>
        <v>0.08</v>
      </c>
      <c r="BR35" s="66">
        <f t="shared" si="27"/>
        <v>0.08</v>
      </c>
      <c r="BS35" s="66">
        <f t="shared" si="27"/>
        <v>0.08</v>
      </c>
      <c r="BT35" s="66">
        <f t="shared" si="27"/>
        <v>0.08</v>
      </c>
      <c r="BU35" s="66">
        <f t="shared" si="27"/>
        <v>0.08</v>
      </c>
      <c r="BV35" s="66">
        <f t="shared" si="27"/>
        <v>0.08</v>
      </c>
      <c r="BW35" s="66">
        <f t="shared" si="27"/>
        <v>0.08</v>
      </c>
      <c r="BX35" s="66">
        <f t="shared" si="27"/>
        <v>0.08</v>
      </c>
      <c r="BY35" s="66">
        <f>BX35</f>
        <v>0.08</v>
      </c>
      <c r="BZ35" s="66">
        <f>BY35</f>
        <v>0.08</v>
      </c>
      <c r="CA35" s="66">
        <f>BZ35</f>
        <v>0.08</v>
      </c>
      <c r="CC35" s="136">
        <f>'1 Inputs'!H13</f>
        <v>0.08</v>
      </c>
      <c r="CD35" s="136">
        <f>CC35</f>
        <v>0.08</v>
      </c>
      <c r="CE35" s="136">
        <f t="shared" ref="CE35:CN35" si="28">CD35</f>
        <v>0.08</v>
      </c>
      <c r="CF35" s="136">
        <f t="shared" si="28"/>
        <v>0.08</v>
      </c>
      <c r="CG35" s="136">
        <f t="shared" si="28"/>
        <v>0.08</v>
      </c>
      <c r="CH35" s="136">
        <f t="shared" si="28"/>
        <v>0.08</v>
      </c>
      <c r="CI35" s="136">
        <f t="shared" si="28"/>
        <v>0.08</v>
      </c>
      <c r="CJ35" s="136">
        <f t="shared" si="28"/>
        <v>0.08</v>
      </c>
      <c r="CK35" s="136">
        <f t="shared" si="28"/>
        <v>0.08</v>
      </c>
      <c r="CL35" s="136">
        <f t="shared" si="28"/>
        <v>0.08</v>
      </c>
      <c r="CM35" s="136">
        <f t="shared" si="28"/>
        <v>0.08</v>
      </c>
      <c r="CN35" s="136">
        <f t="shared" si="28"/>
        <v>0.08</v>
      </c>
      <c r="CO35" s="72"/>
    </row>
    <row r="36" spans="1:93" ht="15">
      <c r="A36" t="s">
        <v>205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P36" s="135">
        <f>'1 Inputs'!E14</f>
        <v>0.24</v>
      </c>
      <c r="AQ36" s="66">
        <f t="shared" ref="AQ36:BA37" si="29">AP36</f>
        <v>0.24</v>
      </c>
      <c r="AR36" s="66">
        <f t="shared" si="29"/>
        <v>0.24</v>
      </c>
      <c r="AS36" s="66">
        <f t="shared" si="29"/>
        <v>0.24</v>
      </c>
      <c r="AT36" s="66">
        <f t="shared" si="29"/>
        <v>0.24</v>
      </c>
      <c r="AU36" s="66">
        <f t="shared" si="29"/>
        <v>0.24</v>
      </c>
      <c r="AV36" s="66">
        <f t="shared" si="29"/>
        <v>0.24</v>
      </c>
      <c r="AW36" s="66">
        <f t="shared" si="29"/>
        <v>0.24</v>
      </c>
      <c r="AX36" s="66">
        <f t="shared" si="29"/>
        <v>0.24</v>
      </c>
      <c r="AY36" s="66">
        <f t="shared" si="29"/>
        <v>0.24</v>
      </c>
      <c r="AZ36" s="66">
        <f t="shared" si="29"/>
        <v>0.24</v>
      </c>
      <c r="BA36" s="66">
        <f t="shared" si="29"/>
        <v>0.24</v>
      </c>
      <c r="BC36" s="135">
        <f>'1 Inputs'!F14</f>
        <v>0.24</v>
      </c>
      <c r="BD36" s="66">
        <f>BC36</f>
        <v>0.24</v>
      </c>
      <c r="BE36" s="66">
        <f t="shared" si="26"/>
        <v>0.24</v>
      </c>
      <c r="BF36" s="66">
        <f t="shared" si="26"/>
        <v>0.24</v>
      </c>
      <c r="BG36" s="66">
        <f t="shared" si="26"/>
        <v>0.24</v>
      </c>
      <c r="BH36" s="66">
        <f t="shared" si="26"/>
        <v>0.24</v>
      </c>
      <c r="BI36" s="66">
        <f t="shared" si="26"/>
        <v>0.24</v>
      </c>
      <c r="BJ36" s="66">
        <f t="shared" si="26"/>
        <v>0.24</v>
      </c>
      <c r="BK36" s="66">
        <f t="shared" si="26"/>
        <v>0.24</v>
      </c>
      <c r="BL36" s="66">
        <f t="shared" ref="BL36:BN36" si="30">BK36</f>
        <v>0.24</v>
      </c>
      <c r="BM36" s="66">
        <f t="shared" si="30"/>
        <v>0.24</v>
      </c>
      <c r="BN36" s="66">
        <f t="shared" si="30"/>
        <v>0.24</v>
      </c>
      <c r="BP36" s="135">
        <f>'1 Inputs'!G14</f>
        <v>0.24</v>
      </c>
      <c r="BQ36" s="66">
        <f>BP36</f>
        <v>0.24</v>
      </c>
      <c r="BR36" s="66">
        <f t="shared" si="27"/>
        <v>0.24</v>
      </c>
      <c r="BS36" s="66">
        <f t="shared" si="27"/>
        <v>0.24</v>
      </c>
      <c r="BT36" s="66">
        <f t="shared" si="27"/>
        <v>0.24</v>
      </c>
      <c r="BU36" s="66">
        <f t="shared" si="27"/>
        <v>0.24</v>
      </c>
      <c r="BV36" s="66">
        <f t="shared" si="27"/>
        <v>0.24</v>
      </c>
      <c r="BW36" s="66">
        <f t="shared" si="27"/>
        <v>0.24</v>
      </c>
      <c r="BX36" s="66">
        <f t="shared" si="27"/>
        <v>0.24</v>
      </c>
      <c r="BY36" s="66">
        <f t="shared" ref="BY36:CA36" si="31">BX36</f>
        <v>0.24</v>
      </c>
      <c r="BZ36" s="66">
        <f t="shared" si="31"/>
        <v>0.24</v>
      </c>
      <c r="CA36" s="66">
        <f t="shared" si="31"/>
        <v>0.24</v>
      </c>
      <c r="CC36" s="136">
        <f>'1 Inputs'!H14</f>
        <v>0.24</v>
      </c>
      <c r="CD36" s="136">
        <f t="shared" ref="CD36:CN37" si="32">CC36</f>
        <v>0.24</v>
      </c>
      <c r="CE36" s="136">
        <f t="shared" si="32"/>
        <v>0.24</v>
      </c>
      <c r="CF36" s="136">
        <f t="shared" si="32"/>
        <v>0.24</v>
      </c>
      <c r="CG36" s="136">
        <f t="shared" si="32"/>
        <v>0.24</v>
      </c>
      <c r="CH36" s="136">
        <f t="shared" si="32"/>
        <v>0.24</v>
      </c>
      <c r="CI36" s="136">
        <f t="shared" si="32"/>
        <v>0.24</v>
      </c>
      <c r="CJ36" s="136">
        <f t="shared" si="32"/>
        <v>0.24</v>
      </c>
      <c r="CK36" s="136">
        <f t="shared" si="32"/>
        <v>0.24</v>
      </c>
      <c r="CL36" s="136">
        <f t="shared" si="32"/>
        <v>0.24</v>
      </c>
      <c r="CM36" s="136">
        <f t="shared" si="32"/>
        <v>0.24</v>
      </c>
      <c r="CN36" s="136">
        <f t="shared" si="32"/>
        <v>0.24</v>
      </c>
      <c r="CO36" s="72"/>
    </row>
    <row r="37" spans="1:93" ht="15">
      <c r="A37" t="s">
        <v>206</v>
      </c>
      <c r="AP37" s="135">
        <f>'1 Inputs'!E15</f>
        <v>2</v>
      </c>
      <c r="AQ37" s="66">
        <f t="shared" si="29"/>
        <v>2</v>
      </c>
      <c r="AR37" s="66">
        <f t="shared" si="29"/>
        <v>2</v>
      </c>
      <c r="AS37" s="66">
        <f t="shared" si="29"/>
        <v>2</v>
      </c>
      <c r="AT37" s="66">
        <f t="shared" si="29"/>
        <v>2</v>
      </c>
      <c r="AU37" s="66">
        <f t="shared" si="29"/>
        <v>2</v>
      </c>
      <c r="AV37" s="66">
        <f t="shared" si="29"/>
        <v>2</v>
      </c>
      <c r="AW37" s="66">
        <f t="shared" si="29"/>
        <v>2</v>
      </c>
      <c r="AX37" s="66">
        <f t="shared" si="29"/>
        <v>2</v>
      </c>
      <c r="AY37" s="66">
        <f t="shared" si="29"/>
        <v>2</v>
      </c>
      <c r="AZ37" s="66">
        <f t="shared" si="29"/>
        <v>2</v>
      </c>
      <c r="BA37" s="66">
        <f t="shared" si="29"/>
        <v>2</v>
      </c>
      <c r="BC37" s="135">
        <f>'1 Inputs'!F15</f>
        <v>2</v>
      </c>
      <c r="BD37" s="66">
        <f>BC37</f>
        <v>2</v>
      </c>
      <c r="BE37" s="66">
        <f t="shared" si="26"/>
        <v>2</v>
      </c>
      <c r="BF37" s="66">
        <f t="shared" si="26"/>
        <v>2</v>
      </c>
      <c r="BG37" s="66">
        <f t="shared" si="26"/>
        <v>2</v>
      </c>
      <c r="BH37" s="66">
        <f t="shared" si="26"/>
        <v>2</v>
      </c>
      <c r="BI37" s="66">
        <f t="shared" si="26"/>
        <v>2</v>
      </c>
      <c r="BJ37" s="66">
        <f t="shared" si="26"/>
        <v>2</v>
      </c>
      <c r="BK37" s="66">
        <f t="shared" si="26"/>
        <v>2</v>
      </c>
      <c r="BL37" s="66">
        <f t="shared" ref="BL37:BN37" si="33">BK37</f>
        <v>2</v>
      </c>
      <c r="BM37" s="66">
        <f t="shared" si="33"/>
        <v>2</v>
      </c>
      <c r="BN37" s="66">
        <f t="shared" si="33"/>
        <v>2</v>
      </c>
      <c r="BP37" s="135">
        <f>'1 Inputs'!G15</f>
        <v>2</v>
      </c>
      <c r="BQ37" s="66">
        <f>BP37</f>
        <v>2</v>
      </c>
      <c r="BR37" s="66">
        <f t="shared" si="27"/>
        <v>2</v>
      </c>
      <c r="BS37" s="66">
        <f t="shared" si="27"/>
        <v>2</v>
      </c>
      <c r="BT37" s="66">
        <f t="shared" si="27"/>
        <v>2</v>
      </c>
      <c r="BU37" s="66">
        <f t="shared" si="27"/>
        <v>2</v>
      </c>
      <c r="BV37" s="66">
        <f t="shared" si="27"/>
        <v>2</v>
      </c>
      <c r="BW37" s="66">
        <f t="shared" si="27"/>
        <v>2</v>
      </c>
      <c r="BX37" s="66">
        <f t="shared" si="27"/>
        <v>2</v>
      </c>
      <c r="BY37" s="66">
        <f t="shared" ref="BY37:CA37" si="34">BX37</f>
        <v>2</v>
      </c>
      <c r="BZ37" s="66">
        <f t="shared" si="34"/>
        <v>2</v>
      </c>
      <c r="CA37" s="66">
        <f t="shared" si="34"/>
        <v>2</v>
      </c>
      <c r="CC37" s="136">
        <f>'1 Inputs'!H15</f>
        <v>2</v>
      </c>
      <c r="CD37" s="136">
        <f t="shared" si="32"/>
        <v>2</v>
      </c>
      <c r="CE37" s="136">
        <f t="shared" si="32"/>
        <v>2</v>
      </c>
      <c r="CF37" s="136">
        <f t="shared" si="32"/>
        <v>2</v>
      </c>
      <c r="CG37" s="136">
        <f t="shared" si="32"/>
        <v>2</v>
      </c>
      <c r="CH37" s="136">
        <f t="shared" si="32"/>
        <v>2</v>
      </c>
      <c r="CI37" s="136">
        <f t="shared" si="32"/>
        <v>2</v>
      </c>
      <c r="CJ37" s="136">
        <f t="shared" si="32"/>
        <v>2</v>
      </c>
      <c r="CK37" s="136">
        <f t="shared" si="32"/>
        <v>2</v>
      </c>
      <c r="CL37" s="136">
        <f t="shared" si="32"/>
        <v>2</v>
      </c>
      <c r="CM37" s="136">
        <f t="shared" si="32"/>
        <v>2</v>
      </c>
      <c r="CN37" s="136">
        <f t="shared" si="32"/>
        <v>2</v>
      </c>
      <c r="CO37" s="72"/>
    </row>
    <row r="38" spans="1:93">
      <c r="CO38" s="72"/>
    </row>
    <row r="39" spans="1:93">
      <c r="A39" s="67" t="s">
        <v>55</v>
      </c>
      <c r="CO39" s="72"/>
    </row>
    <row r="40" spans="1:93">
      <c r="A40" s="44" t="s">
        <v>79</v>
      </c>
      <c r="C40" s="59">
        <f t="shared" ref="C40:N40" si="35">C35*C18</f>
        <v>0</v>
      </c>
      <c r="D40" s="59">
        <f t="shared" si="35"/>
        <v>0</v>
      </c>
      <c r="E40" s="59">
        <f t="shared" si="35"/>
        <v>0</v>
      </c>
      <c r="F40" s="59">
        <f t="shared" si="35"/>
        <v>0</v>
      </c>
      <c r="G40" s="59">
        <f t="shared" si="35"/>
        <v>0</v>
      </c>
      <c r="H40" s="59">
        <f t="shared" si="35"/>
        <v>0</v>
      </c>
      <c r="I40" s="59">
        <f t="shared" si="35"/>
        <v>0</v>
      </c>
      <c r="J40" s="59">
        <f t="shared" si="35"/>
        <v>0</v>
      </c>
      <c r="K40" s="59">
        <f t="shared" si="35"/>
        <v>0</v>
      </c>
      <c r="L40" s="59">
        <f t="shared" si="35"/>
        <v>0</v>
      </c>
      <c r="M40" s="59">
        <f t="shared" si="35"/>
        <v>0</v>
      </c>
      <c r="N40" s="59">
        <f t="shared" si="35"/>
        <v>0</v>
      </c>
      <c r="P40" s="59">
        <f t="shared" ref="P40:Z40" si="36">P35*P18</f>
        <v>0</v>
      </c>
      <c r="Q40" s="59">
        <f t="shared" si="36"/>
        <v>0</v>
      </c>
      <c r="R40" s="59">
        <f t="shared" si="36"/>
        <v>0</v>
      </c>
      <c r="S40" s="59">
        <f t="shared" si="36"/>
        <v>0</v>
      </c>
      <c r="T40" s="59">
        <f t="shared" si="36"/>
        <v>0</v>
      </c>
      <c r="U40" s="59">
        <f t="shared" si="36"/>
        <v>0</v>
      </c>
      <c r="V40" s="59">
        <f t="shared" si="36"/>
        <v>0</v>
      </c>
      <c r="W40" s="59">
        <f t="shared" si="36"/>
        <v>0</v>
      </c>
      <c r="X40" s="59">
        <f t="shared" si="36"/>
        <v>0</v>
      </c>
      <c r="Y40" s="59">
        <f t="shared" si="36"/>
        <v>0</v>
      </c>
      <c r="Z40" s="59">
        <f t="shared" si="36"/>
        <v>0</v>
      </c>
      <c r="AA40" s="59">
        <f>AA35*AA18</f>
        <v>0</v>
      </c>
      <c r="AC40" s="59">
        <f t="shared" ref="AC40:AN40" si="37">AC35*AC18</f>
        <v>0</v>
      </c>
      <c r="AD40" s="59">
        <f t="shared" si="37"/>
        <v>0</v>
      </c>
      <c r="AE40" s="59">
        <f t="shared" si="37"/>
        <v>0</v>
      </c>
      <c r="AF40" s="59">
        <f t="shared" si="37"/>
        <v>0</v>
      </c>
      <c r="AG40" s="59">
        <f t="shared" si="37"/>
        <v>0</v>
      </c>
      <c r="AH40" s="59">
        <f t="shared" si="37"/>
        <v>0</v>
      </c>
      <c r="AI40" s="59">
        <f t="shared" si="37"/>
        <v>0</v>
      </c>
      <c r="AJ40" s="59">
        <f t="shared" si="37"/>
        <v>0</v>
      </c>
      <c r="AK40" s="59">
        <f t="shared" si="37"/>
        <v>0</v>
      </c>
      <c r="AL40" s="59">
        <f t="shared" si="37"/>
        <v>0</v>
      </c>
      <c r="AM40" s="59">
        <f t="shared" si="37"/>
        <v>0</v>
      </c>
      <c r="AN40" s="59">
        <f t="shared" si="37"/>
        <v>0</v>
      </c>
      <c r="AP40" s="158">
        <f>AP35*AP18</f>
        <v>126948.64</v>
      </c>
      <c r="AQ40" s="158">
        <f t="shared" ref="AQ40:AR40" si="38">AQ35*AQ18</f>
        <v>127416.8</v>
      </c>
      <c r="AR40" s="158">
        <f t="shared" si="38"/>
        <v>127400.72</v>
      </c>
      <c r="AS40" s="59">
        <f t="shared" ref="AS40:BA40" si="39">AS35*AS18</f>
        <v>127321.52</v>
      </c>
      <c r="AT40" s="59">
        <f t="shared" si="39"/>
        <v>126687.2</v>
      </c>
      <c r="AU40" s="59">
        <f t="shared" si="39"/>
        <v>126401.50945880396</v>
      </c>
      <c r="AV40" s="59">
        <f t="shared" si="39"/>
        <v>125914.69436860463</v>
      </c>
      <c r="AW40" s="59">
        <f t="shared" si="39"/>
        <v>125698.99927840529</v>
      </c>
      <c r="AX40" s="59">
        <f t="shared" si="39"/>
        <v>125544.34418820594</v>
      </c>
      <c r="AY40" s="158">
        <f>AY35*AY18</f>
        <v>125538.24909800661</v>
      </c>
      <c r="AZ40" s="158">
        <f t="shared" si="39"/>
        <v>126268.47400780726</v>
      </c>
      <c r="BA40" s="158">
        <f t="shared" si="39"/>
        <v>127253.57891760793</v>
      </c>
      <c r="BC40" s="59">
        <f>BC35*BC18</f>
        <v>128613.82996052488</v>
      </c>
      <c r="BD40" s="59">
        <f t="shared" ref="BD40:BN40" si="40">BD35*BD18</f>
        <v>128349.65992104974</v>
      </c>
      <c r="BE40" s="59">
        <f t="shared" si="40"/>
        <v>128340.36988157459</v>
      </c>
      <c r="BF40" s="59">
        <f t="shared" si="40"/>
        <v>128158.99984209945</v>
      </c>
      <c r="BG40" s="59">
        <f t="shared" si="40"/>
        <v>127826.10980262433</v>
      </c>
      <c r="BH40" s="59">
        <f t="shared" si="40"/>
        <v>127197.13976314917</v>
      </c>
      <c r="BI40" s="59">
        <f>BI35*BI18</f>
        <v>126710.88972367404</v>
      </c>
      <c r="BJ40" s="59">
        <f t="shared" si="40"/>
        <v>126497.27968419892</v>
      </c>
      <c r="BK40" s="59">
        <f t="shared" si="40"/>
        <v>126345.34964472378</v>
      </c>
      <c r="BL40" s="59">
        <f t="shared" si="40"/>
        <v>126342.85960524865</v>
      </c>
      <c r="BM40" s="59">
        <f t="shared" si="40"/>
        <v>127081.3295657735</v>
      </c>
      <c r="BN40" s="59">
        <f t="shared" si="40"/>
        <v>128076.35952629837</v>
      </c>
      <c r="BP40" s="59">
        <f t="shared" ref="BP40:CA40" si="41">BP35*BP18</f>
        <v>128761.57716766864</v>
      </c>
      <c r="BQ40" s="59">
        <f t="shared" si="41"/>
        <v>129244.27433533731</v>
      </c>
      <c r="BR40" s="59">
        <f t="shared" si="41"/>
        <v>129441.37150300594</v>
      </c>
      <c r="BS40" s="59">
        <f t="shared" si="41"/>
        <v>129284.06867067459</v>
      </c>
      <c r="BT40" s="59">
        <f t="shared" si="41"/>
        <v>128720.12583834324</v>
      </c>
      <c r="BU40" s="59">
        <f t="shared" si="41"/>
        <v>128043.30300601189</v>
      </c>
      <c r="BV40" s="59">
        <f t="shared" si="41"/>
        <v>127499.92017368053</v>
      </c>
      <c r="BW40" s="59">
        <f t="shared" si="41"/>
        <v>127331.09734134919</v>
      </c>
      <c r="BX40" s="59">
        <f t="shared" si="41"/>
        <v>127456.51450901783</v>
      </c>
      <c r="BY40" s="59">
        <f t="shared" si="41"/>
        <v>127471.85167668646</v>
      </c>
      <c r="BZ40" s="59">
        <f t="shared" si="41"/>
        <v>128316.54884435513</v>
      </c>
      <c r="CA40" s="59">
        <f t="shared" si="41"/>
        <v>129249.08601202376</v>
      </c>
      <c r="CC40" s="59">
        <f t="shared" ref="CC40:CN40" si="42">CC35*CC18</f>
        <v>127726.36561102398</v>
      </c>
      <c r="CD40" s="59">
        <f t="shared" si="42"/>
        <v>128017.29122204796</v>
      </c>
      <c r="CE40" s="59">
        <f t="shared" si="42"/>
        <v>128200.13683307194</v>
      </c>
      <c r="CF40" s="59">
        <f t="shared" si="42"/>
        <v>128159.62244409592</v>
      </c>
      <c r="CG40" s="59">
        <f t="shared" si="42"/>
        <v>127608.22805511989</v>
      </c>
      <c r="CH40" s="59">
        <f t="shared" si="42"/>
        <v>126740.43366614387</v>
      </c>
      <c r="CI40" s="59">
        <f t="shared" si="42"/>
        <v>126100.31927716784</v>
      </c>
      <c r="CJ40" s="59">
        <f t="shared" si="42"/>
        <v>125856.04488819183</v>
      </c>
      <c r="CK40" s="59">
        <f t="shared" si="42"/>
        <v>125709.1304992158</v>
      </c>
      <c r="CL40" s="59">
        <f t="shared" si="42"/>
        <v>125749.97611023978</v>
      </c>
      <c r="CM40" s="59">
        <f t="shared" si="42"/>
        <v>126202.42172126376</v>
      </c>
      <c r="CN40" s="59">
        <f t="shared" si="42"/>
        <v>127791.90733228774</v>
      </c>
      <c r="CO40" s="72"/>
    </row>
    <row r="41" spans="1:93">
      <c r="A41" s="44" t="s">
        <v>73</v>
      </c>
      <c r="C41" s="68">
        <f t="shared" ref="C41:N41" si="43">C19*C35</f>
        <v>0</v>
      </c>
      <c r="D41" s="68">
        <f t="shared" si="43"/>
        <v>0</v>
      </c>
      <c r="E41" s="68">
        <f t="shared" si="43"/>
        <v>0</v>
      </c>
      <c r="F41" s="68">
        <f t="shared" si="43"/>
        <v>0</v>
      </c>
      <c r="G41" s="68">
        <f t="shared" si="43"/>
        <v>0</v>
      </c>
      <c r="H41" s="68">
        <f t="shared" si="43"/>
        <v>0</v>
      </c>
      <c r="I41" s="68">
        <f t="shared" si="43"/>
        <v>0</v>
      </c>
      <c r="J41" s="68">
        <f t="shared" si="43"/>
        <v>0</v>
      </c>
      <c r="K41" s="68">
        <f t="shared" si="43"/>
        <v>0</v>
      </c>
      <c r="L41" s="68">
        <f t="shared" si="43"/>
        <v>0</v>
      </c>
      <c r="M41" s="68">
        <f t="shared" si="43"/>
        <v>0</v>
      </c>
      <c r="N41" s="68">
        <f t="shared" si="43"/>
        <v>0</v>
      </c>
      <c r="P41" s="68">
        <f t="shared" ref="P41:AA41" si="44">P19*P35</f>
        <v>0</v>
      </c>
      <c r="Q41" s="68">
        <f t="shared" si="44"/>
        <v>0</v>
      </c>
      <c r="R41" s="68">
        <f t="shared" si="44"/>
        <v>0</v>
      </c>
      <c r="S41" s="68">
        <f t="shared" si="44"/>
        <v>0</v>
      </c>
      <c r="T41" s="68">
        <f t="shared" si="44"/>
        <v>0</v>
      </c>
      <c r="U41" s="68">
        <f t="shared" si="44"/>
        <v>0</v>
      </c>
      <c r="V41" s="68">
        <f t="shared" si="44"/>
        <v>0</v>
      </c>
      <c r="W41" s="68">
        <f t="shared" si="44"/>
        <v>0</v>
      </c>
      <c r="X41" s="68">
        <f t="shared" si="44"/>
        <v>0</v>
      </c>
      <c r="Y41" s="68">
        <f t="shared" si="44"/>
        <v>0</v>
      </c>
      <c r="Z41" s="68">
        <f t="shared" si="44"/>
        <v>0</v>
      </c>
      <c r="AA41" s="68">
        <f t="shared" si="44"/>
        <v>0</v>
      </c>
      <c r="AC41" s="68">
        <f t="shared" ref="AC41:AN41" si="45">AC19*AC35</f>
        <v>0</v>
      </c>
      <c r="AD41" s="68">
        <f t="shared" si="45"/>
        <v>0</v>
      </c>
      <c r="AE41" s="68">
        <f t="shared" si="45"/>
        <v>0</v>
      </c>
      <c r="AF41" s="68">
        <f t="shared" si="45"/>
        <v>0</v>
      </c>
      <c r="AG41" s="68">
        <f t="shared" si="45"/>
        <v>0</v>
      </c>
      <c r="AH41" s="68">
        <f t="shared" si="45"/>
        <v>0</v>
      </c>
      <c r="AI41" s="68">
        <f t="shared" si="45"/>
        <v>0</v>
      </c>
      <c r="AJ41" s="68">
        <f t="shared" si="45"/>
        <v>0</v>
      </c>
      <c r="AK41" s="68">
        <f t="shared" si="45"/>
        <v>0</v>
      </c>
      <c r="AL41" s="68">
        <f t="shared" si="45"/>
        <v>0</v>
      </c>
      <c r="AM41" s="68">
        <f t="shared" si="45"/>
        <v>0</v>
      </c>
      <c r="AN41" s="68">
        <f t="shared" si="45"/>
        <v>0</v>
      </c>
      <c r="AP41" s="69">
        <f>AP19*AP35</f>
        <v>3440.16</v>
      </c>
      <c r="AQ41" s="69">
        <f t="shared" ref="AQ41:AR41" si="46">AQ19*AQ35</f>
        <v>3454.16</v>
      </c>
      <c r="AR41" s="69">
        <f t="shared" si="46"/>
        <v>3460.32</v>
      </c>
      <c r="AS41" s="68">
        <f t="shared" ref="AS41:BA41" si="47">AS19*AS35</f>
        <v>3470.16</v>
      </c>
      <c r="AT41" s="68">
        <f t="shared" si="47"/>
        <v>3458.8</v>
      </c>
      <c r="AU41" s="68">
        <f t="shared" si="47"/>
        <v>3472.96</v>
      </c>
      <c r="AV41" s="68">
        <f t="shared" si="47"/>
        <v>3496.48</v>
      </c>
      <c r="AW41" s="68">
        <f t="shared" si="47"/>
        <v>3509.44</v>
      </c>
      <c r="AX41" s="68">
        <f t="shared" si="47"/>
        <v>3531.2000000000003</v>
      </c>
      <c r="AY41" s="69">
        <f t="shared" si="47"/>
        <v>3534.08</v>
      </c>
      <c r="AZ41" s="69">
        <f t="shared" si="47"/>
        <v>3564.2400000000002</v>
      </c>
      <c r="BA41" s="69">
        <f t="shared" si="47"/>
        <v>3604.2400000000002</v>
      </c>
      <c r="BC41" s="68">
        <f t="shared" ref="BC41:BN41" si="48">BC19*BC35</f>
        <v>3601.6800000000003</v>
      </c>
      <c r="BD41" s="68">
        <f t="shared" si="48"/>
        <v>3617.6</v>
      </c>
      <c r="BE41" s="59">
        <f t="shared" si="48"/>
        <v>3627.76</v>
      </c>
      <c r="BF41" s="59">
        <f t="shared" si="48"/>
        <v>3640.88</v>
      </c>
      <c r="BG41" s="68">
        <f t="shared" si="48"/>
        <v>3639.04</v>
      </c>
      <c r="BH41" s="68">
        <f t="shared" si="48"/>
        <v>3630.56</v>
      </c>
      <c r="BI41" s="68">
        <f>BI19*BI35</f>
        <v>3654.64</v>
      </c>
      <c r="BJ41" s="68">
        <f t="shared" si="48"/>
        <v>3667.52</v>
      </c>
      <c r="BK41" s="68">
        <f t="shared" si="48"/>
        <v>3689.6800000000003</v>
      </c>
      <c r="BL41" s="68">
        <f t="shared" si="48"/>
        <v>3692.08</v>
      </c>
      <c r="BM41" s="68">
        <f t="shared" si="48"/>
        <v>3723.12</v>
      </c>
      <c r="BN41" s="68">
        <f t="shared" si="48"/>
        <v>3764.2400000000002</v>
      </c>
      <c r="BP41" s="68">
        <f t="shared" ref="BP41:CA41" si="49">BP19*BP35</f>
        <v>3737.0169088842254</v>
      </c>
      <c r="BQ41" s="68">
        <f t="shared" si="49"/>
        <v>3751.0738177684507</v>
      </c>
      <c r="BR41" s="68">
        <f t="shared" si="49"/>
        <v>3763.0507266526756</v>
      </c>
      <c r="BS41" s="68">
        <f t="shared" si="49"/>
        <v>3749.587635536901</v>
      </c>
      <c r="BT41" s="68">
        <f t="shared" si="49"/>
        <v>3735.6445444211267</v>
      </c>
      <c r="BU41" s="68">
        <f t="shared" si="49"/>
        <v>3731.7014533053516</v>
      </c>
      <c r="BV41" s="68">
        <f t="shared" si="49"/>
        <v>3725.678362189577</v>
      </c>
      <c r="BW41" s="68">
        <f t="shared" si="49"/>
        <v>3735.3352710738022</v>
      </c>
      <c r="BX41" s="68">
        <f t="shared" si="49"/>
        <v>3786.7521799580277</v>
      </c>
      <c r="BY41" s="68">
        <f t="shared" si="49"/>
        <v>3760.9690888422529</v>
      </c>
      <c r="BZ41" s="68">
        <f t="shared" si="49"/>
        <v>3827.745997726478</v>
      </c>
      <c r="CA41" s="68">
        <f t="shared" si="49"/>
        <v>3849.5629066107031</v>
      </c>
      <c r="CC41" s="68">
        <f t="shared" ref="CC41:CN41" si="50">CC19*CC35</f>
        <v>3384.9631472862052</v>
      </c>
      <c r="CD41" s="68">
        <f t="shared" si="50"/>
        <v>3384.2462945724101</v>
      </c>
      <c r="CE41" s="68">
        <f t="shared" si="50"/>
        <v>3396.4094418586151</v>
      </c>
      <c r="CF41" s="68">
        <f t="shared" si="50"/>
        <v>3411.7725891448199</v>
      </c>
      <c r="CG41" s="68">
        <f t="shared" si="50"/>
        <v>3393.4557364310249</v>
      </c>
      <c r="CH41" s="68">
        <f t="shared" si="50"/>
        <v>3400.3388837172301</v>
      </c>
      <c r="CI41" s="68">
        <f t="shared" si="50"/>
        <v>3412.0220310034347</v>
      </c>
      <c r="CJ41" s="68">
        <f t="shared" si="50"/>
        <v>3424.7451782896401</v>
      </c>
      <c r="CK41" s="68">
        <f t="shared" si="50"/>
        <v>3439.0683255758445</v>
      </c>
      <c r="CL41" s="68">
        <f t="shared" si="50"/>
        <v>3447.1514728620496</v>
      </c>
      <c r="CM41" s="68">
        <f t="shared" si="50"/>
        <v>3476.5946201482543</v>
      </c>
      <c r="CN41" s="68">
        <f t="shared" si="50"/>
        <v>3515.9577674344596</v>
      </c>
      <c r="CO41" s="72"/>
    </row>
    <row r="42" spans="1:93" ht="15">
      <c r="A42" t="s">
        <v>205</v>
      </c>
      <c r="C42" s="68">
        <f t="shared" ref="C42:N42" si="51">C20*C35</f>
        <v>0</v>
      </c>
      <c r="D42" s="68">
        <f t="shared" si="51"/>
        <v>0</v>
      </c>
      <c r="E42" s="68">
        <f t="shared" si="51"/>
        <v>0</v>
      </c>
      <c r="F42" s="68">
        <f t="shared" si="51"/>
        <v>0</v>
      </c>
      <c r="G42" s="68">
        <f t="shared" si="51"/>
        <v>0</v>
      </c>
      <c r="H42" s="68">
        <f t="shared" si="51"/>
        <v>0</v>
      </c>
      <c r="I42" s="68">
        <f t="shared" si="51"/>
        <v>0</v>
      </c>
      <c r="J42" s="68">
        <f t="shared" si="51"/>
        <v>0</v>
      </c>
      <c r="K42" s="68">
        <f t="shared" si="51"/>
        <v>0</v>
      </c>
      <c r="L42" s="68">
        <f t="shared" si="51"/>
        <v>0</v>
      </c>
      <c r="M42" s="68">
        <f t="shared" si="51"/>
        <v>0</v>
      </c>
      <c r="N42" s="68">
        <f t="shared" si="51"/>
        <v>0</v>
      </c>
      <c r="P42" s="68">
        <f t="shared" ref="P42:AA42" si="52">P20*P35</f>
        <v>0</v>
      </c>
      <c r="Q42" s="68">
        <f t="shared" si="52"/>
        <v>0</v>
      </c>
      <c r="R42" s="68">
        <f t="shared" si="52"/>
        <v>0</v>
      </c>
      <c r="S42" s="68">
        <f t="shared" si="52"/>
        <v>0</v>
      </c>
      <c r="T42" s="68">
        <f t="shared" si="52"/>
        <v>0</v>
      </c>
      <c r="U42" s="68">
        <f t="shared" si="52"/>
        <v>0</v>
      </c>
      <c r="V42" s="68">
        <f t="shared" si="52"/>
        <v>0</v>
      </c>
      <c r="W42" s="68">
        <f t="shared" si="52"/>
        <v>0</v>
      </c>
      <c r="X42" s="68">
        <f t="shared" si="52"/>
        <v>0</v>
      </c>
      <c r="Y42" s="68">
        <f t="shared" si="52"/>
        <v>0</v>
      </c>
      <c r="Z42" s="68">
        <f t="shared" si="52"/>
        <v>0</v>
      </c>
      <c r="AA42" s="68">
        <f t="shared" si="52"/>
        <v>0</v>
      </c>
      <c r="AC42" s="68">
        <f t="shared" ref="AC42:AN42" si="53">AC20*AC35</f>
        <v>0</v>
      </c>
      <c r="AD42" s="68">
        <f t="shared" si="53"/>
        <v>0</v>
      </c>
      <c r="AE42" s="68">
        <f t="shared" si="53"/>
        <v>0</v>
      </c>
      <c r="AF42" s="68">
        <f t="shared" si="53"/>
        <v>0</v>
      </c>
      <c r="AG42" s="68">
        <f t="shared" si="53"/>
        <v>0</v>
      </c>
      <c r="AH42" s="68">
        <f t="shared" si="53"/>
        <v>0</v>
      </c>
      <c r="AI42" s="68">
        <f t="shared" si="53"/>
        <v>0</v>
      </c>
      <c r="AJ42" s="68">
        <f t="shared" si="53"/>
        <v>0</v>
      </c>
      <c r="AK42" s="68">
        <f t="shared" si="53"/>
        <v>0</v>
      </c>
      <c r="AL42" s="68">
        <f t="shared" si="53"/>
        <v>0</v>
      </c>
      <c r="AM42" s="68">
        <f t="shared" si="53"/>
        <v>0</v>
      </c>
      <c r="AN42" s="68">
        <f t="shared" si="53"/>
        <v>0</v>
      </c>
      <c r="AP42" s="69">
        <f>AP20*AP36</f>
        <v>24690</v>
      </c>
      <c r="AQ42" s="69">
        <f t="shared" ref="AQ42:AR42" si="54">AQ20*AQ36</f>
        <v>24912.719999999998</v>
      </c>
      <c r="AR42" s="69">
        <f t="shared" si="54"/>
        <v>24988.559999999998</v>
      </c>
      <c r="AS42" s="68">
        <f t="shared" ref="AS42:BA42" si="55">AS20*AS36</f>
        <v>24882.239999999998</v>
      </c>
      <c r="AT42" s="68">
        <f t="shared" si="55"/>
        <v>23590.32</v>
      </c>
      <c r="AU42" s="68">
        <f t="shared" si="55"/>
        <v>22307.758112231699</v>
      </c>
      <c r="AV42" s="68">
        <f t="shared" si="55"/>
        <v>21740.398023020534</v>
      </c>
      <c r="AW42" s="68">
        <f t="shared" si="55"/>
        <v>21561.117349545435</v>
      </c>
      <c r="AX42" s="68">
        <f t="shared" si="55"/>
        <v>21438.476672840548</v>
      </c>
      <c r="AY42" s="69">
        <f t="shared" si="55"/>
        <v>21434.396334355311</v>
      </c>
      <c r="AZ42" s="69">
        <f t="shared" si="55"/>
        <v>22725.355777961464</v>
      </c>
      <c r="BA42" s="69">
        <f t="shared" si="55"/>
        <v>24288.234580698947</v>
      </c>
      <c r="BC42" s="68">
        <f>BC20*BC35*3</f>
        <v>24844.554129295288</v>
      </c>
      <c r="BD42" s="68">
        <f t="shared" ref="BD42:BN42" si="56">BD20*BD35*3</f>
        <v>25104.95313553945</v>
      </c>
      <c r="BE42" s="59">
        <f t="shared" si="56"/>
        <v>25119.832594372721</v>
      </c>
      <c r="BF42" s="59">
        <f t="shared" si="56"/>
        <v>24942.232085230022</v>
      </c>
      <c r="BG42" s="68">
        <f t="shared" si="56"/>
        <v>23969.511798387099</v>
      </c>
      <c r="BH42" s="68">
        <f t="shared" si="56"/>
        <v>22428.711608572448</v>
      </c>
      <c r="BI42" s="68">
        <f t="shared" si="56"/>
        <v>21858.231521638183</v>
      </c>
      <c r="BJ42" s="68">
        <f t="shared" si="56"/>
        <v>21677.750857372332</v>
      </c>
      <c r="BK42" s="68">
        <f t="shared" si="56"/>
        <v>21553.9102072155</v>
      </c>
      <c r="BL42" s="68">
        <f t="shared" si="56"/>
        <v>21549.82986568438</v>
      </c>
      <c r="BM42" s="68">
        <f t="shared" si="56"/>
        <v>22847.029343280738</v>
      </c>
      <c r="BN42" s="68">
        <f t="shared" si="56"/>
        <v>24417.348184849929</v>
      </c>
      <c r="BP42" s="68">
        <f>BP20*BP35*3</f>
        <v>25178.521976269905</v>
      </c>
      <c r="BQ42" s="68">
        <f t="shared" ref="BQ42:CA42" si="57">BQ20*BQ35*3</f>
        <v>25348.323952539806</v>
      </c>
      <c r="BR42" s="68">
        <f t="shared" si="57"/>
        <v>25473.485928809703</v>
      </c>
      <c r="BS42" s="68">
        <f t="shared" si="57"/>
        <v>25297.687905079605</v>
      </c>
      <c r="BT42" s="68">
        <f t="shared" si="57"/>
        <v>24044.289881349512</v>
      </c>
      <c r="BU42" s="68">
        <f t="shared" si="57"/>
        <v>22384.81185761941</v>
      </c>
      <c r="BV42" s="68">
        <f t="shared" si="57"/>
        <v>21883.09383388931</v>
      </c>
      <c r="BW42" s="68">
        <f t="shared" si="57"/>
        <v>21705.855810159213</v>
      </c>
      <c r="BX42" s="68">
        <f t="shared" si="57"/>
        <v>21641.897786429116</v>
      </c>
      <c r="BY42" s="68">
        <f t="shared" si="57"/>
        <v>21644.179762699019</v>
      </c>
      <c r="BZ42" s="68">
        <f t="shared" si="57"/>
        <v>23156.061738968918</v>
      </c>
      <c r="CA42" s="68">
        <f t="shared" si="57"/>
        <v>24729.62371523882</v>
      </c>
      <c r="CC42" s="68">
        <f>CC20*CC35*3</f>
        <v>23986.544457566299</v>
      </c>
      <c r="CD42" s="68">
        <f t="shared" ref="CD42:CN42" si="58">CD20*CD35*3</f>
        <v>24039.328915132599</v>
      </c>
      <c r="CE42" s="68">
        <f t="shared" si="58"/>
        <v>24118.033372698901</v>
      </c>
      <c r="CF42" s="68">
        <f t="shared" si="58"/>
        <v>24005.9378302652</v>
      </c>
      <c r="CG42" s="68">
        <f t="shared" si="58"/>
        <v>22702.482287831503</v>
      </c>
      <c r="CH42" s="68">
        <f t="shared" si="58"/>
        <v>21074.546745397798</v>
      </c>
      <c r="CI42" s="68">
        <f t="shared" si="58"/>
        <v>20428.931202964101</v>
      </c>
      <c r="CJ42" s="68">
        <f t="shared" si="58"/>
        <v>20223.475660530399</v>
      </c>
      <c r="CK42" s="68">
        <f t="shared" si="58"/>
        <v>20127.220118096699</v>
      </c>
      <c r="CL42" s="68">
        <f t="shared" si="58"/>
        <v>20121.204575663</v>
      </c>
      <c r="CM42" s="68">
        <f t="shared" si="58"/>
        <v>21232.629033229299</v>
      </c>
      <c r="CN42" s="68">
        <f t="shared" si="58"/>
        <v>23473.2534907956</v>
      </c>
      <c r="CO42" s="72"/>
    </row>
    <row r="43" spans="1:93" ht="15">
      <c r="A43" t="s">
        <v>206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P43" s="69">
        <f>AP21*AP37</f>
        <v>10</v>
      </c>
      <c r="AQ43" s="69">
        <f t="shared" ref="AQ43:AR43" si="59">AQ21*AQ37</f>
        <v>12</v>
      </c>
      <c r="AR43" s="69">
        <f t="shared" si="59"/>
        <v>12</v>
      </c>
      <c r="AS43" s="68">
        <f t="shared" ref="AS43:BA43" si="60">AS21*AS37</f>
        <v>14</v>
      </c>
      <c r="AT43" s="68">
        <f t="shared" si="60"/>
        <v>14</v>
      </c>
      <c r="AU43" s="68">
        <f t="shared" si="60"/>
        <v>10.015731402465304</v>
      </c>
      <c r="AV43" s="68">
        <f t="shared" si="60"/>
        <v>10.016474828893976</v>
      </c>
      <c r="AW43" s="68">
        <f t="shared" si="60"/>
        <v>10.022087121423393</v>
      </c>
      <c r="AX43" s="68">
        <f t="shared" si="60"/>
        <v>10.027726328787113</v>
      </c>
      <c r="AY43" s="69">
        <f t="shared" si="60"/>
        <v>10.03054703907101</v>
      </c>
      <c r="AZ43" s="69">
        <f t="shared" si="60"/>
        <v>10.035183654437168</v>
      </c>
      <c r="BA43" s="69">
        <f t="shared" si="60"/>
        <v>10.045160842076008</v>
      </c>
      <c r="BC43" s="68">
        <f>BC21*BC37</f>
        <v>10.048922539312755</v>
      </c>
      <c r="BD43" s="68">
        <f t="shared" ref="BD43:BN43" si="61">BD21*BD37</f>
        <v>10.057203837944892</v>
      </c>
      <c r="BE43" s="59">
        <f t="shared" si="61"/>
        <v>10.061713560641746</v>
      </c>
      <c r="BF43" s="59">
        <f t="shared" si="61"/>
        <v>10.065956416464891</v>
      </c>
      <c r="BG43" s="68">
        <f t="shared" si="61"/>
        <v>10.068346774193548</v>
      </c>
      <c r="BH43" s="68">
        <f t="shared" si="61"/>
        <v>10.069928562962643</v>
      </c>
      <c r="BI43" s="68">
        <f t="shared" si="61"/>
        <v>10.070653015192057</v>
      </c>
      <c r="BJ43" s="68">
        <f t="shared" si="61"/>
        <v>10.076188563906923</v>
      </c>
      <c r="BK43" s="68">
        <f t="shared" si="61"/>
        <v>10.081606537503086</v>
      </c>
      <c r="BL43" s="68">
        <f t="shared" si="61"/>
        <v>10.084452630160371</v>
      </c>
      <c r="BM43" s="68">
        <f t="shared" si="61"/>
        <v>10.088805993874718</v>
      </c>
      <c r="BN43" s="68">
        <f t="shared" si="61"/>
        <v>10.098459583928856</v>
      </c>
      <c r="BP43" s="68">
        <f>BP21*BP37</f>
        <v>6</v>
      </c>
      <c r="BQ43" s="68">
        <f t="shared" ref="BQ43:CA43" si="62">BQ21*BQ37</f>
        <v>6</v>
      </c>
      <c r="BR43" s="68">
        <f t="shared" si="62"/>
        <v>6</v>
      </c>
      <c r="BS43" s="68">
        <f t="shared" si="62"/>
        <v>6</v>
      </c>
      <c r="BT43" s="68">
        <f t="shared" si="62"/>
        <v>6</v>
      </c>
      <c r="BU43" s="68">
        <f t="shared" si="62"/>
        <v>6</v>
      </c>
      <c r="BV43" s="68">
        <f t="shared" si="62"/>
        <v>6</v>
      </c>
      <c r="BW43" s="68">
        <f t="shared" si="62"/>
        <v>6</v>
      </c>
      <c r="BX43" s="68">
        <f t="shared" si="62"/>
        <v>6</v>
      </c>
      <c r="BY43" s="68">
        <f t="shared" si="62"/>
        <v>6</v>
      </c>
      <c r="BZ43" s="68">
        <f t="shared" si="62"/>
        <v>6</v>
      </c>
      <c r="CA43" s="68">
        <f t="shared" si="62"/>
        <v>6</v>
      </c>
      <c r="CC43" s="68">
        <f>CC21*CC37</f>
        <v>4</v>
      </c>
      <c r="CD43" s="68">
        <f t="shared" ref="CD43:CN43" si="63">CD21*CD37</f>
        <v>4</v>
      </c>
      <c r="CE43" s="68">
        <f t="shared" si="63"/>
        <v>4</v>
      </c>
      <c r="CF43" s="68">
        <f t="shared" si="63"/>
        <v>4</v>
      </c>
      <c r="CG43" s="68">
        <f t="shared" si="63"/>
        <v>4</v>
      </c>
      <c r="CH43" s="68">
        <f t="shared" si="63"/>
        <v>4</v>
      </c>
      <c r="CI43" s="68">
        <f t="shared" si="63"/>
        <v>4</v>
      </c>
      <c r="CJ43" s="68">
        <f t="shared" si="63"/>
        <v>4</v>
      </c>
      <c r="CK43" s="68">
        <f t="shared" si="63"/>
        <v>4</v>
      </c>
      <c r="CL43" s="68">
        <f t="shared" si="63"/>
        <v>4</v>
      </c>
      <c r="CM43" s="68">
        <f t="shared" si="63"/>
        <v>4</v>
      </c>
      <c r="CN43" s="68">
        <f t="shared" si="63"/>
        <v>4</v>
      </c>
      <c r="CO43" s="72"/>
    </row>
    <row r="44" spans="1:93">
      <c r="A44" s="44" t="s">
        <v>80</v>
      </c>
      <c r="C44" s="68">
        <f t="shared" ref="C44:N44" si="64">C22*C35</f>
        <v>0</v>
      </c>
      <c r="D44" s="68">
        <f t="shared" si="64"/>
        <v>0</v>
      </c>
      <c r="E44" s="68">
        <f t="shared" si="64"/>
        <v>0</v>
      </c>
      <c r="F44" s="68">
        <f t="shared" si="64"/>
        <v>0</v>
      </c>
      <c r="G44" s="68">
        <f t="shared" si="64"/>
        <v>0</v>
      </c>
      <c r="H44" s="68">
        <f t="shared" si="64"/>
        <v>0</v>
      </c>
      <c r="I44" s="68">
        <f t="shared" si="64"/>
        <v>0</v>
      </c>
      <c r="J44" s="68">
        <f t="shared" si="64"/>
        <v>0</v>
      </c>
      <c r="K44" s="68">
        <f t="shared" si="64"/>
        <v>0</v>
      </c>
      <c r="L44" s="68">
        <f t="shared" si="64"/>
        <v>0</v>
      </c>
      <c r="M44" s="68">
        <f t="shared" si="64"/>
        <v>0</v>
      </c>
      <c r="N44" s="68">
        <f t="shared" si="64"/>
        <v>0</v>
      </c>
      <c r="P44" s="68">
        <f t="shared" ref="P44:AA44" si="65">P22*P35</f>
        <v>0</v>
      </c>
      <c r="Q44" s="68">
        <f t="shared" si="65"/>
        <v>0</v>
      </c>
      <c r="R44" s="68">
        <f t="shared" si="65"/>
        <v>0</v>
      </c>
      <c r="S44" s="68">
        <f t="shared" si="65"/>
        <v>0</v>
      </c>
      <c r="T44" s="68">
        <f t="shared" si="65"/>
        <v>0</v>
      </c>
      <c r="U44" s="68">
        <f t="shared" si="65"/>
        <v>0</v>
      </c>
      <c r="V44" s="68">
        <f t="shared" si="65"/>
        <v>0</v>
      </c>
      <c r="W44" s="68">
        <f t="shared" si="65"/>
        <v>0</v>
      </c>
      <c r="X44" s="68">
        <f t="shared" si="65"/>
        <v>0</v>
      </c>
      <c r="Y44" s="68">
        <f t="shared" si="65"/>
        <v>0</v>
      </c>
      <c r="Z44" s="68">
        <f t="shared" si="65"/>
        <v>0</v>
      </c>
      <c r="AA44" s="68">
        <f t="shared" si="65"/>
        <v>0</v>
      </c>
      <c r="AC44" s="68">
        <f>AC22*AC35</f>
        <v>0</v>
      </c>
      <c r="AD44" s="68">
        <f t="shared" ref="AD44:AN44" si="66">AD22*AD35</f>
        <v>0</v>
      </c>
      <c r="AE44" s="68">
        <f t="shared" si="66"/>
        <v>0</v>
      </c>
      <c r="AF44" s="68">
        <f t="shared" si="66"/>
        <v>0</v>
      </c>
      <c r="AG44" s="68">
        <f t="shared" si="66"/>
        <v>0</v>
      </c>
      <c r="AH44" s="68">
        <f t="shared" si="66"/>
        <v>0</v>
      </c>
      <c r="AI44" s="68">
        <f t="shared" si="66"/>
        <v>0</v>
      </c>
      <c r="AJ44" s="68">
        <f t="shared" si="66"/>
        <v>0</v>
      </c>
      <c r="AK44" s="68">
        <f t="shared" si="66"/>
        <v>0</v>
      </c>
      <c r="AL44" s="68">
        <f t="shared" si="66"/>
        <v>0</v>
      </c>
      <c r="AM44" s="68">
        <f t="shared" si="66"/>
        <v>0</v>
      </c>
      <c r="AN44" s="68">
        <f t="shared" si="66"/>
        <v>0</v>
      </c>
      <c r="AP44" s="69">
        <f>AP22*AP35</f>
        <v>27.92</v>
      </c>
      <c r="AQ44" s="69">
        <f t="shared" ref="AQ44:AR44" si="67">AQ22*AQ35</f>
        <v>28.240000000000002</v>
      </c>
      <c r="AR44" s="69">
        <f t="shared" si="67"/>
        <v>28.16</v>
      </c>
      <c r="AS44" s="68">
        <f t="shared" ref="AS44:BA44" si="68">AS22*AS35</f>
        <v>28.080000000000002</v>
      </c>
      <c r="AT44" s="68">
        <f t="shared" si="68"/>
        <v>27.68</v>
      </c>
      <c r="AU44" s="68">
        <f t="shared" si="68"/>
        <v>28</v>
      </c>
      <c r="AV44" s="68">
        <f t="shared" si="68"/>
        <v>28</v>
      </c>
      <c r="AW44" s="68">
        <f t="shared" si="68"/>
        <v>28</v>
      </c>
      <c r="AX44" s="68">
        <f t="shared" si="68"/>
        <v>28</v>
      </c>
      <c r="AY44" s="69">
        <f t="shared" si="68"/>
        <v>28</v>
      </c>
      <c r="AZ44" s="69">
        <f t="shared" si="68"/>
        <v>28</v>
      </c>
      <c r="BA44" s="69">
        <f t="shared" si="68"/>
        <v>28</v>
      </c>
      <c r="BC44" s="68">
        <f t="shared" ref="BC44:BN44" si="69">BC22*BC35</f>
        <v>28</v>
      </c>
      <c r="BD44" s="68">
        <f t="shared" si="69"/>
        <v>28</v>
      </c>
      <c r="BE44" s="59">
        <f>BE22*BE35</f>
        <v>28</v>
      </c>
      <c r="BF44" s="59">
        <f t="shared" si="69"/>
        <v>28</v>
      </c>
      <c r="BG44" s="68">
        <f t="shared" si="69"/>
        <v>28</v>
      </c>
      <c r="BH44" s="68">
        <f t="shared" si="69"/>
        <v>28</v>
      </c>
      <c r="BI44" s="68">
        <f t="shared" si="69"/>
        <v>28</v>
      </c>
      <c r="BJ44" s="68">
        <f t="shared" si="69"/>
        <v>28</v>
      </c>
      <c r="BK44" s="68">
        <f t="shared" si="69"/>
        <v>28</v>
      </c>
      <c r="BL44" s="68">
        <f t="shared" si="69"/>
        <v>28</v>
      </c>
      <c r="BM44" s="68">
        <f t="shared" si="69"/>
        <v>28</v>
      </c>
      <c r="BN44" s="68">
        <f t="shared" si="69"/>
        <v>28</v>
      </c>
      <c r="BP44" s="68">
        <f t="shared" ref="BP44:CA44" si="70">BP22*BP35</f>
        <v>34.542545454545454</v>
      </c>
      <c r="BQ44" s="68">
        <f t="shared" si="70"/>
        <v>34.670545454545461</v>
      </c>
      <c r="BR44" s="68">
        <f t="shared" si="70"/>
        <v>34.75054545454546</v>
      </c>
      <c r="BS44" s="68">
        <f t="shared" si="70"/>
        <v>34.862545454545455</v>
      </c>
      <c r="BT44" s="68">
        <f t="shared" si="70"/>
        <v>34.966545454545461</v>
      </c>
      <c r="BU44" s="68">
        <f t="shared" si="70"/>
        <v>35.038545454545464</v>
      </c>
      <c r="BV44" s="68">
        <f t="shared" si="70"/>
        <v>35.096727272727279</v>
      </c>
      <c r="BW44" s="68">
        <f t="shared" si="70"/>
        <v>35.14472727272728</v>
      </c>
      <c r="BX44" s="68">
        <f t="shared" si="70"/>
        <v>35.320727272727275</v>
      </c>
      <c r="BY44" s="68">
        <f t="shared" si="70"/>
        <v>35.480727272727279</v>
      </c>
      <c r="BZ44" s="68">
        <f t="shared" si="70"/>
        <v>35.640727272727275</v>
      </c>
      <c r="CA44" s="68">
        <f t="shared" si="70"/>
        <v>35.944727272727278</v>
      </c>
      <c r="CC44" s="68">
        <f t="shared" ref="CC44:CN44" si="71">CC22*CC35</f>
        <v>39.843428571428561</v>
      </c>
      <c r="CD44" s="68">
        <f t="shared" si="71"/>
        <v>40.056761904761899</v>
      </c>
      <c r="CE44" s="68">
        <f t="shared" si="71"/>
        <v>40.184761904761899</v>
      </c>
      <c r="CF44" s="68">
        <f t="shared" si="71"/>
        <v>40.358095238095231</v>
      </c>
      <c r="CG44" s="68">
        <f t="shared" si="71"/>
        <v>40.550095238095231</v>
      </c>
      <c r="CH44" s="68">
        <f t="shared" si="71"/>
        <v>40.670095238095236</v>
      </c>
      <c r="CI44" s="68">
        <f t="shared" si="71"/>
        <v>40.750095238095234</v>
      </c>
      <c r="CJ44" s="68">
        <f t="shared" si="71"/>
        <v>40.820571428571419</v>
      </c>
      <c r="CK44" s="68">
        <f t="shared" si="71"/>
        <v>41.071999999999989</v>
      </c>
      <c r="CL44" s="68">
        <f t="shared" si="71"/>
        <v>41.300571428571423</v>
      </c>
      <c r="CM44" s="68">
        <f t="shared" si="71"/>
        <v>41.506285714285703</v>
      </c>
      <c r="CN44" s="68">
        <f t="shared" si="71"/>
        <v>41.904380952380947</v>
      </c>
      <c r="CO44" s="72"/>
    </row>
    <row r="45" spans="1:93">
      <c r="A45" s="44" t="s">
        <v>81</v>
      </c>
      <c r="C45" s="68">
        <f>C35*C23</f>
        <v>0</v>
      </c>
      <c r="D45" s="68">
        <f t="shared" ref="D45:N45" si="72">D35*D23</f>
        <v>0</v>
      </c>
      <c r="E45" s="68">
        <f t="shared" si="72"/>
        <v>0</v>
      </c>
      <c r="F45" s="68">
        <f t="shared" si="72"/>
        <v>0</v>
      </c>
      <c r="G45" s="68">
        <f t="shared" si="72"/>
        <v>0</v>
      </c>
      <c r="H45" s="68">
        <f t="shared" si="72"/>
        <v>0</v>
      </c>
      <c r="I45" s="68">
        <f t="shared" si="72"/>
        <v>0</v>
      </c>
      <c r="J45" s="68">
        <f t="shared" si="72"/>
        <v>0</v>
      </c>
      <c r="K45" s="68">
        <f t="shared" si="72"/>
        <v>0</v>
      </c>
      <c r="L45" s="68">
        <f t="shared" si="72"/>
        <v>0</v>
      </c>
      <c r="M45" s="68">
        <f t="shared" si="72"/>
        <v>0</v>
      </c>
      <c r="N45" s="68">
        <f t="shared" si="72"/>
        <v>0</v>
      </c>
      <c r="P45" s="68">
        <f t="shared" ref="P45:AA45" si="73">P35*P23</f>
        <v>0</v>
      </c>
      <c r="Q45" s="68">
        <f t="shared" si="73"/>
        <v>0</v>
      </c>
      <c r="R45" s="68">
        <f t="shared" si="73"/>
        <v>0</v>
      </c>
      <c r="S45" s="68">
        <f t="shared" si="73"/>
        <v>0</v>
      </c>
      <c r="T45" s="68">
        <f t="shared" si="73"/>
        <v>0</v>
      </c>
      <c r="U45" s="68">
        <f t="shared" si="73"/>
        <v>0</v>
      </c>
      <c r="V45" s="68">
        <f t="shared" si="73"/>
        <v>0</v>
      </c>
      <c r="W45" s="68">
        <f t="shared" si="73"/>
        <v>0</v>
      </c>
      <c r="X45" s="68">
        <f t="shared" si="73"/>
        <v>0</v>
      </c>
      <c r="Y45" s="68">
        <f t="shared" si="73"/>
        <v>0</v>
      </c>
      <c r="Z45" s="68">
        <f t="shared" si="73"/>
        <v>0</v>
      </c>
      <c r="AA45" s="68">
        <f t="shared" si="73"/>
        <v>0</v>
      </c>
      <c r="AC45" s="68">
        <f>AC35*AC23</f>
        <v>0</v>
      </c>
      <c r="AD45" s="68">
        <f t="shared" ref="AD45:AN45" si="74">AD35*AD23</f>
        <v>0</v>
      </c>
      <c r="AE45" s="68">
        <f t="shared" si="74"/>
        <v>0</v>
      </c>
      <c r="AF45" s="68">
        <f t="shared" si="74"/>
        <v>0</v>
      </c>
      <c r="AG45" s="68">
        <f t="shared" si="74"/>
        <v>0</v>
      </c>
      <c r="AH45" s="68">
        <f t="shared" si="74"/>
        <v>0</v>
      </c>
      <c r="AI45" s="68">
        <f t="shared" si="74"/>
        <v>0</v>
      </c>
      <c r="AJ45" s="68">
        <f t="shared" si="74"/>
        <v>0</v>
      </c>
      <c r="AK45" s="68">
        <f t="shared" si="74"/>
        <v>0</v>
      </c>
      <c r="AL45" s="68">
        <f t="shared" si="74"/>
        <v>0</v>
      </c>
      <c r="AM45" s="68">
        <f t="shared" si="74"/>
        <v>0</v>
      </c>
      <c r="AN45" s="68">
        <f t="shared" si="74"/>
        <v>0</v>
      </c>
      <c r="AP45" s="68">
        <f>AP35*AP23</f>
        <v>0.4</v>
      </c>
      <c r="AQ45" s="68">
        <f t="shared" ref="AQ45:AR45" si="75">AQ35*AQ23</f>
        <v>0.4</v>
      </c>
      <c r="AR45" s="68">
        <f t="shared" si="75"/>
        <v>0.32</v>
      </c>
      <c r="AS45" s="68">
        <f t="shared" ref="AS45:BA45" si="76">AS35*AS23</f>
        <v>0.32</v>
      </c>
      <c r="AT45" s="68">
        <f t="shared" si="76"/>
        <v>0.32</v>
      </c>
      <c r="AU45" s="68">
        <f t="shared" si="76"/>
        <v>0.32</v>
      </c>
      <c r="AV45" s="68">
        <f t="shared" si="76"/>
        <v>0.32</v>
      </c>
      <c r="AW45" s="68">
        <f t="shared" si="76"/>
        <v>0.32</v>
      </c>
      <c r="AX45" s="68">
        <f t="shared" si="76"/>
        <v>0.32</v>
      </c>
      <c r="AY45" s="69">
        <f t="shared" si="76"/>
        <v>0.32</v>
      </c>
      <c r="AZ45" s="69">
        <f t="shared" si="76"/>
        <v>0.32</v>
      </c>
      <c r="BA45" s="69">
        <f t="shared" si="76"/>
        <v>0.32</v>
      </c>
      <c r="BC45" s="68">
        <f t="shared" ref="BC45:BN45" si="77">BC35*BC23</f>
        <v>0.32</v>
      </c>
      <c r="BD45" s="68">
        <f t="shared" si="77"/>
        <v>0.32</v>
      </c>
      <c r="BE45" s="59">
        <f t="shared" si="77"/>
        <v>0.32</v>
      </c>
      <c r="BF45" s="59">
        <f t="shared" si="77"/>
        <v>0.32</v>
      </c>
      <c r="BG45" s="68">
        <f t="shared" si="77"/>
        <v>0.32</v>
      </c>
      <c r="BH45" s="68">
        <f t="shared" si="77"/>
        <v>0.32</v>
      </c>
      <c r="BI45" s="68">
        <f t="shared" si="77"/>
        <v>0.32</v>
      </c>
      <c r="BJ45" s="68">
        <f t="shared" si="77"/>
        <v>0.32</v>
      </c>
      <c r="BK45" s="68">
        <f t="shared" si="77"/>
        <v>0.32</v>
      </c>
      <c r="BL45" s="68">
        <f t="shared" si="77"/>
        <v>0.32</v>
      </c>
      <c r="BM45" s="68">
        <f t="shared" si="77"/>
        <v>0.32</v>
      </c>
      <c r="BN45" s="68">
        <f t="shared" si="77"/>
        <v>0.32</v>
      </c>
      <c r="BP45" s="68">
        <f t="shared" ref="BP45:CA45" si="78">BP35*BP23</f>
        <v>0.48</v>
      </c>
      <c r="BQ45" s="68">
        <f t="shared" si="78"/>
        <v>0.4</v>
      </c>
      <c r="BR45" s="68">
        <f t="shared" si="78"/>
        <v>0.4</v>
      </c>
      <c r="BS45" s="68">
        <f t="shared" si="78"/>
        <v>0.4</v>
      </c>
      <c r="BT45" s="68">
        <f t="shared" si="78"/>
        <v>0.4</v>
      </c>
      <c r="BU45" s="68">
        <f t="shared" si="78"/>
        <v>0.4</v>
      </c>
      <c r="BV45" s="68">
        <f t="shared" si="78"/>
        <v>0.4</v>
      </c>
      <c r="BW45" s="68">
        <f t="shared" si="78"/>
        <v>0.4</v>
      </c>
      <c r="BX45" s="68">
        <f t="shared" si="78"/>
        <v>0.4</v>
      </c>
      <c r="BY45" s="68">
        <f t="shared" si="78"/>
        <v>0.4</v>
      </c>
      <c r="BZ45" s="68">
        <f t="shared" si="78"/>
        <v>0.4</v>
      </c>
      <c r="CA45" s="68">
        <f t="shared" si="78"/>
        <v>0.4</v>
      </c>
      <c r="CC45" s="68">
        <f t="shared" ref="CC45:CN45" si="79">CC35*CC23</f>
        <v>0.48</v>
      </c>
      <c r="CD45" s="68">
        <f t="shared" si="79"/>
        <v>0.4</v>
      </c>
      <c r="CE45" s="68">
        <f t="shared" si="79"/>
        <v>0.4</v>
      </c>
      <c r="CF45" s="68">
        <f t="shared" si="79"/>
        <v>0.4</v>
      </c>
      <c r="CG45" s="68">
        <f t="shared" si="79"/>
        <v>0.4</v>
      </c>
      <c r="CH45" s="68">
        <f t="shared" si="79"/>
        <v>0.4</v>
      </c>
      <c r="CI45" s="68">
        <f t="shared" si="79"/>
        <v>0.4</v>
      </c>
      <c r="CJ45" s="68">
        <f t="shared" si="79"/>
        <v>0.4</v>
      </c>
      <c r="CK45" s="68">
        <f t="shared" si="79"/>
        <v>0.4</v>
      </c>
      <c r="CL45" s="68">
        <f t="shared" si="79"/>
        <v>0.4</v>
      </c>
      <c r="CM45" s="68">
        <f t="shared" si="79"/>
        <v>0.4</v>
      </c>
      <c r="CN45" s="68">
        <f t="shared" si="79"/>
        <v>0.4</v>
      </c>
      <c r="CO45" s="72"/>
    </row>
    <row r="46" spans="1:93">
      <c r="A46" s="44" t="s">
        <v>75</v>
      </c>
      <c r="C46" s="69">
        <f>C35*C24</f>
        <v>0</v>
      </c>
      <c r="D46" s="69">
        <f t="shared" ref="D46:M46" si="80">D35*D24</f>
        <v>0</v>
      </c>
      <c r="E46" s="69">
        <f t="shared" si="80"/>
        <v>0</v>
      </c>
      <c r="F46" s="69">
        <f t="shared" si="80"/>
        <v>0</v>
      </c>
      <c r="G46" s="69">
        <f t="shared" si="80"/>
        <v>0</v>
      </c>
      <c r="H46" s="69">
        <f t="shared" si="80"/>
        <v>0</v>
      </c>
      <c r="I46" s="69">
        <f t="shared" si="80"/>
        <v>0</v>
      </c>
      <c r="J46" s="69">
        <f t="shared" si="80"/>
        <v>0</v>
      </c>
      <c r="K46" s="69">
        <f t="shared" si="80"/>
        <v>0</v>
      </c>
      <c r="L46" s="69">
        <f t="shared" si="80"/>
        <v>0</v>
      </c>
      <c r="M46" s="69">
        <f t="shared" si="80"/>
        <v>0</v>
      </c>
      <c r="N46" s="69">
        <f>N35*N24</f>
        <v>0</v>
      </c>
      <c r="O46" s="69">
        <f t="shared" ref="O46" si="81">O35*O24</f>
        <v>0</v>
      </c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72"/>
    </row>
    <row r="47" spans="1:93">
      <c r="A47" s="44" t="s">
        <v>83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P47" s="70"/>
      <c r="AQ47" s="70"/>
      <c r="AR47" s="70"/>
      <c r="AS47" s="70"/>
      <c r="AT47" s="70"/>
      <c r="AU47" s="70"/>
      <c r="AV47" s="70"/>
      <c r="AW47" s="70"/>
      <c r="AX47" s="70"/>
      <c r="AY47" s="163"/>
      <c r="AZ47" s="163"/>
      <c r="BA47" s="163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2"/>
    </row>
    <row r="48" spans="1:93">
      <c r="A48" s="44" t="s">
        <v>28</v>
      </c>
      <c r="C48" s="71">
        <f>SUM(C40:C47)</f>
        <v>0</v>
      </c>
      <c r="D48" s="71">
        <f t="shared" ref="D48" si="82">SUM(D40:D47)</f>
        <v>0</v>
      </c>
      <c r="E48" s="71">
        <f>SUM(E40:E47)</f>
        <v>0</v>
      </c>
      <c r="F48" s="71">
        <f t="shared" ref="F48:N48" si="83">SUM(F40:F47)</f>
        <v>0</v>
      </c>
      <c r="G48" s="71">
        <f t="shared" si="83"/>
        <v>0</v>
      </c>
      <c r="H48" s="71">
        <f t="shared" si="83"/>
        <v>0</v>
      </c>
      <c r="I48" s="71">
        <f t="shared" si="83"/>
        <v>0</v>
      </c>
      <c r="J48" s="71">
        <f t="shared" si="83"/>
        <v>0</v>
      </c>
      <c r="K48" s="71">
        <f t="shared" si="83"/>
        <v>0</v>
      </c>
      <c r="L48" s="71">
        <f t="shared" si="83"/>
        <v>0</v>
      </c>
      <c r="M48" s="71">
        <f t="shared" si="83"/>
        <v>0</v>
      </c>
      <c r="N48" s="71">
        <f t="shared" si="83"/>
        <v>0</v>
      </c>
      <c r="P48" s="71">
        <f t="shared" ref="P48:AA48" si="84">SUM(P40:P47)</f>
        <v>0</v>
      </c>
      <c r="Q48" s="71">
        <f t="shared" si="84"/>
        <v>0</v>
      </c>
      <c r="R48" s="71">
        <f t="shared" si="84"/>
        <v>0</v>
      </c>
      <c r="S48" s="71">
        <f t="shared" si="84"/>
        <v>0</v>
      </c>
      <c r="T48" s="71">
        <f t="shared" si="84"/>
        <v>0</v>
      </c>
      <c r="U48" s="71">
        <f t="shared" si="84"/>
        <v>0</v>
      </c>
      <c r="V48" s="71">
        <f t="shared" si="84"/>
        <v>0</v>
      </c>
      <c r="W48" s="71">
        <f t="shared" si="84"/>
        <v>0</v>
      </c>
      <c r="X48" s="71">
        <f t="shared" si="84"/>
        <v>0</v>
      </c>
      <c r="Y48" s="71">
        <f t="shared" si="84"/>
        <v>0</v>
      </c>
      <c r="Z48" s="71">
        <f t="shared" si="84"/>
        <v>0</v>
      </c>
      <c r="AA48" s="71">
        <f t="shared" si="84"/>
        <v>0</v>
      </c>
      <c r="AC48" s="71">
        <f t="shared" ref="AC48:AH48" si="85">SUM(AC40:AC47)</f>
        <v>0</v>
      </c>
      <c r="AD48" s="71">
        <f t="shared" si="85"/>
        <v>0</v>
      </c>
      <c r="AE48" s="71">
        <f t="shared" si="85"/>
        <v>0</v>
      </c>
      <c r="AF48" s="71">
        <f t="shared" si="85"/>
        <v>0</v>
      </c>
      <c r="AG48" s="71">
        <f t="shared" si="85"/>
        <v>0</v>
      </c>
      <c r="AH48" s="71">
        <f t="shared" si="85"/>
        <v>0</v>
      </c>
      <c r="AI48" s="71">
        <f>SUM(AI40:AI47)</f>
        <v>0</v>
      </c>
      <c r="AJ48" s="71">
        <f t="shared" ref="AJ48:AN48" si="86">SUM(AJ40:AJ47)</f>
        <v>0</v>
      </c>
      <c r="AK48" s="71">
        <f t="shared" si="86"/>
        <v>0</v>
      </c>
      <c r="AL48" s="71">
        <f t="shared" si="86"/>
        <v>0</v>
      </c>
      <c r="AM48" s="71">
        <f t="shared" si="86"/>
        <v>0</v>
      </c>
      <c r="AN48" s="71">
        <f t="shared" si="86"/>
        <v>0</v>
      </c>
      <c r="AP48" s="126">
        <f>SUM(AP40:AP47)</f>
        <v>155117.12</v>
      </c>
      <c r="AQ48" s="126">
        <f t="shared" ref="AQ48:BA48" si="87">SUM(AQ40:AQ47)</f>
        <v>155824.31999999998</v>
      </c>
      <c r="AR48" s="126">
        <f t="shared" si="87"/>
        <v>155890.08000000002</v>
      </c>
      <c r="AS48" s="126">
        <f t="shared" si="87"/>
        <v>155716.32</v>
      </c>
      <c r="AT48" s="126">
        <f t="shared" si="87"/>
        <v>153778.32</v>
      </c>
      <c r="AU48" s="71">
        <f t="shared" si="87"/>
        <v>152220.56330243815</v>
      </c>
      <c r="AV48" s="71">
        <f t="shared" si="87"/>
        <v>151189.90886645403</v>
      </c>
      <c r="AW48" s="71">
        <f t="shared" si="87"/>
        <v>150807.89871507214</v>
      </c>
      <c r="AX48" s="71">
        <f t="shared" si="87"/>
        <v>150552.36858737527</v>
      </c>
      <c r="AY48" s="71">
        <f t="shared" si="87"/>
        <v>150545.07597940098</v>
      </c>
      <c r="AZ48" s="71">
        <f t="shared" si="87"/>
        <v>152596.42496942318</v>
      </c>
      <c r="BA48" s="71">
        <f t="shared" si="87"/>
        <v>155184.41865914897</v>
      </c>
      <c r="BC48" s="71">
        <f t="shared" ref="BC48:BN48" si="88">SUM(BC40:BC47)</f>
        <v>157098.43301235948</v>
      </c>
      <c r="BD48" s="71">
        <f t="shared" si="88"/>
        <v>157110.59026042713</v>
      </c>
      <c r="BE48" s="71">
        <f t="shared" si="88"/>
        <v>157126.34418950794</v>
      </c>
      <c r="BF48" s="71">
        <f t="shared" si="88"/>
        <v>156780.49788374593</v>
      </c>
      <c r="BG48" s="71">
        <f t="shared" si="88"/>
        <v>155473.04994778565</v>
      </c>
      <c r="BH48" s="71">
        <f t="shared" si="88"/>
        <v>153294.8013002846</v>
      </c>
      <c r="BI48" s="96">
        <f t="shared" si="88"/>
        <v>152262.15189832743</v>
      </c>
      <c r="BJ48" s="96">
        <f t="shared" si="88"/>
        <v>151880.94673013515</v>
      </c>
      <c r="BK48" s="96">
        <f t="shared" si="88"/>
        <v>151627.34145847679</v>
      </c>
      <c r="BL48" s="71">
        <f t="shared" si="88"/>
        <v>151623.17392356321</v>
      </c>
      <c r="BM48" s="71">
        <f t="shared" si="88"/>
        <v>153689.88771504813</v>
      </c>
      <c r="BN48" s="71">
        <f t="shared" si="88"/>
        <v>156296.36617073225</v>
      </c>
      <c r="BP48" s="71">
        <f t="shared" ref="BP48:CA48" si="89">SUM(BP40:BP47)</f>
        <v>157718.13859827732</v>
      </c>
      <c r="BQ48" s="71">
        <f t="shared" si="89"/>
        <v>158384.7426511001</v>
      </c>
      <c r="BR48" s="71">
        <f t="shared" si="89"/>
        <v>158719.05870392284</v>
      </c>
      <c r="BS48" s="71">
        <f t="shared" si="89"/>
        <v>158372.60675674563</v>
      </c>
      <c r="BT48" s="71">
        <f t="shared" si="89"/>
        <v>156541.42680956842</v>
      </c>
      <c r="BU48" s="71">
        <f t="shared" si="89"/>
        <v>154201.25486239119</v>
      </c>
      <c r="BV48" s="71">
        <f t="shared" si="89"/>
        <v>153150.18909703215</v>
      </c>
      <c r="BW48" s="71">
        <f t="shared" si="89"/>
        <v>152813.83314985494</v>
      </c>
      <c r="BX48" s="71">
        <f t="shared" si="89"/>
        <v>152926.88520267769</v>
      </c>
      <c r="BY48" s="71">
        <f t="shared" si="89"/>
        <v>152918.88125550046</v>
      </c>
      <c r="BZ48" s="71">
        <f t="shared" si="89"/>
        <v>155342.39730832324</v>
      </c>
      <c r="CA48" s="71">
        <f t="shared" si="89"/>
        <v>157870.617361146</v>
      </c>
      <c r="CC48" s="71">
        <f t="shared" ref="CC48:CN48" si="90">SUM(CC40:CC47)</f>
        <v>155142.19664444789</v>
      </c>
      <c r="CD48" s="71">
        <f t="shared" si="90"/>
        <v>155485.32319365771</v>
      </c>
      <c r="CE48" s="71">
        <f t="shared" si="90"/>
        <v>155759.16440953422</v>
      </c>
      <c r="CF48" s="71">
        <f t="shared" si="90"/>
        <v>155622.09095874403</v>
      </c>
      <c r="CG48" s="71">
        <f t="shared" si="90"/>
        <v>153749.11617462049</v>
      </c>
      <c r="CH48" s="71">
        <f t="shared" si="90"/>
        <v>151260.389390497</v>
      </c>
      <c r="CI48" s="71">
        <f t="shared" si="90"/>
        <v>149986.42260637347</v>
      </c>
      <c r="CJ48" s="71">
        <f t="shared" si="90"/>
        <v>149549.48629844043</v>
      </c>
      <c r="CK48" s="71">
        <f t="shared" si="90"/>
        <v>149320.89094288833</v>
      </c>
      <c r="CL48" s="71">
        <f t="shared" si="90"/>
        <v>149364.0327301934</v>
      </c>
      <c r="CM48" s="71">
        <f t="shared" si="90"/>
        <v>150957.55166035559</v>
      </c>
      <c r="CN48" s="71">
        <f t="shared" si="90"/>
        <v>154827.42297147017</v>
      </c>
      <c r="CO48" s="72"/>
    </row>
    <row r="49" spans="1:93">
      <c r="AV49" s="162"/>
      <c r="AW49" s="162"/>
      <c r="AX49" s="162"/>
      <c r="BE49" s="164"/>
      <c r="BI49" s="166"/>
      <c r="BJ49" s="166"/>
      <c r="BK49" s="166"/>
    </row>
    <row r="50" spans="1:93" ht="15">
      <c r="AP50" s="205"/>
      <c r="AQ50" s="206"/>
      <c r="AR50" s="206"/>
      <c r="AS50" s="71"/>
      <c r="AT50" s="71"/>
      <c r="BE50" s="164"/>
      <c r="BI50" s="166"/>
      <c r="BJ50" s="166"/>
      <c r="BK50" s="166"/>
      <c r="BL50" s="71"/>
      <c r="BM50" s="71"/>
      <c r="BN50" s="71"/>
      <c r="BU50" s="126"/>
      <c r="CD50" s="66"/>
    </row>
    <row r="51" spans="1:93">
      <c r="A51" s="67" t="s">
        <v>84</v>
      </c>
      <c r="AP51" s="159"/>
      <c r="AQ51" s="159"/>
      <c r="AR51" s="159"/>
      <c r="BF51" s="165"/>
      <c r="BG51" s="165"/>
    </row>
    <row r="52" spans="1:93">
      <c r="K52" s="71"/>
      <c r="M52" s="44">
        <v>2019</v>
      </c>
      <c r="N52" s="71">
        <f>SUM(C48:N48)</f>
        <v>0</v>
      </c>
      <c r="X52" s="71"/>
      <c r="Z52" s="44">
        <v>2020</v>
      </c>
      <c r="AA52" s="71">
        <f>SUM(P48:AA48)</f>
        <v>0</v>
      </c>
      <c r="AK52" s="71"/>
      <c r="AM52" s="44">
        <v>2021</v>
      </c>
      <c r="AN52" s="71">
        <f>SUM(AC48:AN48)</f>
        <v>0</v>
      </c>
      <c r="AP52" s="159"/>
      <c r="AQ52" s="159"/>
      <c r="AR52" s="159"/>
      <c r="AS52" s="159"/>
      <c r="AT52" s="159"/>
      <c r="AU52" s="159"/>
      <c r="AX52" s="71"/>
      <c r="AZ52" s="44">
        <v>2025</v>
      </c>
      <c r="BA52" s="71">
        <f>SUM(AP48:BA48)</f>
        <v>1839422.8190793123</v>
      </c>
      <c r="BG52" s="161"/>
      <c r="BK52" s="71"/>
      <c r="BM52" s="44">
        <v>2026</v>
      </c>
      <c r="BN52" s="71">
        <f>SUM(BC48:BN48)</f>
        <v>1854263.584490394</v>
      </c>
      <c r="BX52" s="71"/>
      <c r="BZ52" s="44">
        <v>2027</v>
      </c>
      <c r="CA52" s="71">
        <f>SUM(BP48:CA48)</f>
        <v>1868960.0317565401</v>
      </c>
      <c r="CK52" s="71"/>
      <c r="CM52" s="44">
        <v>2028</v>
      </c>
      <c r="CN52" s="71">
        <f>SUM(CC48:CN48)</f>
        <v>1831024.0879812227</v>
      </c>
    </row>
    <row r="54" spans="1:93">
      <c r="AA54" s="50"/>
    </row>
    <row r="57" spans="1:93" ht="15">
      <c r="A57" s="56" t="s">
        <v>208</v>
      </c>
      <c r="C57" s="57">
        <v>102247</v>
      </c>
      <c r="D57" s="57">
        <v>102623</v>
      </c>
      <c r="E57" s="57">
        <v>102992</v>
      </c>
      <c r="F57" s="57">
        <v>102681</v>
      </c>
      <c r="G57" s="57">
        <v>96958</v>
      </c>
      <c r="H57" s="57">
        <v>90187</v>
      </c>
      <c r="I57" s="57">
        <v>87403</v>
      </c>
      <c r="J57" s="57">
        <v>86622</v>
      </c>
      <c r="K57" s="57">
        <v>86202</v>
      </c>
      <c r="L57" s="57">
        <v>86219</v>
      </c>
      <c r="M57" s="57">
        <v>91079</v>
      </c>
      <c r="N57" s="57">
        <v>100764</v>
      </c>
      <c r="O57" s="58">
        <f t="shared" ref="O57" si="91">AVERAGE(C57:N57)</f>
        <v>94664.75</v>
      </c>
      <c r="P57" s="50">
        <v>102389</v>
      </c>
      <c r="Q57" s="50">
        <v>102594</v>
      </c>
      <c r="R57" s="50">
        <v>102957</v>
      </c>
      <c r="S57" s="50">
        <v>102547</v>
      </c>
      <c r="T57" s="50">
        <v>97072.784989737527</v>
      </c>
      <c r="U57" s="50">
        <v>90179.569979475054</v>
      </c>
      <c r="V57" s="50">
        <v>87486.354969212596</v>
      </c>
      <c r="W57" s="50">
        <v>86664.139958950123</v>
      </c>
      <c r="X57" s="50">
        <v>86296.924948687651</v>
      </c>
      <c r="Y57" s="50">
        <v>86324.709938425192</v>
      </c>
      <c r="Z57" s="50">
        <v>91113.49492816272</v>
      </c>
      <c r="AA57" s="50">
        <v>100744.27991790025</v>
      </c>
      <c r="AB57" s="58">
        <f t="shared" ref="AB57" si="92">AVERAGE(P57:AA57)</f>
        <v>94697.438302545925</v>
      </c>
      <c r="AC57" s="50">
        <v>102692.03491071936</v>
      </c>
      <c r="AD57" s="50">
        <v>102861.06982143872</v>
      </c>
      <c r="AE57" s="50">
        <v>103146.10473215808</v>
      </c>
      <c r="AF57" s="50">
        <v>102613.13964287745</v>
      </c>
      <c r="AG57" s="50">
        <v>96994.174553596808</v>
      </c>
      <c r="AH57" s="50">
        <v>89991.209464316169</v>
      </c>
      <c r="AI57" s="50">
        <v>87191.244375035516</v>
      </c>
      <c r="AJ57" s="50">
        <v>86268.279285754877</v>
      </c>
      <c r="AK57" s="50">
        <v>85808.314196474239</v>
      </c>
      <c r="AL57" s="50">
        <v>85731.349107193601</v>
      </c>
      <c r="AM57" s="50">
        <v>90403.384017912962</v>
      </c>
      <c r="AN57" s="50">
        <v>99890.418928632324</v>
      </c>
      <c r="AO57" s="58">
        <f t="shared" ref="AO57" si="93">AVERAGE(AC57:AN57)</f>
        <v>94465.893586342514</v>
      </c>
      <c r="AP57" s="50">
        <v>101751.884314426</v>
      </c>
      <c r="AQ57" s="50">
        <v>101933.76862885299</v>
      </c>
      <c r="AR57" s="50">
        <v>102226.65294327948</v>
      </c>
      <c r="AS57" s="50">
        <v>101709.53725770598</v>
      </c>
      <c r="AT57" s="50">
        <v>96150.421572132473</v>
      </c>
      <c r="AU57" s="50">
        <v>89217.305886558956</v>
      </c>
      <c r="AV57" s="50">
        <v>86451.190200985453</v>
      </c>
      <c r="AW57" s="50">
        <v>85546.07451541195</v>
      </c>
      <c r="AX57" s="50">
        <v>85099.958829838448</v>
      </c>
      <c r="AY57" s="50">
        <v>85033.843144264945</v>
      </c>
      <c r="AZ57" s="50">
        <v>89681.727458691428</v>
      </c>
      <c r="BA57" s="50">
        <v>99109.611773117926</v>
      </c>
      <c r="BB57" s="58">
        <f t="shared" ref="BB57" si="94">AVERAGE(AP57:BA57)</f>
        <v>93659.331377105496</v>
      </c>
      <c r="BC57" s="50">
        <v>100971.96727148518</v>
      </c>
      <c r="BD57" s="50">
        <v>101165.93454297035</v>
      </c>
      <c r="BE57" s="50">
        <v>101469.90181445554</v>
      </c>
      <c r="BF57" s="50">
        <v>100969.86908594072</v>
      </c>
      <c r="BG57" s="50">
        <v>95462.836357425898</v>
      </c>
      <c r="BH57" s="50">
        <v>88591.803628911075</v>
      </c>
      <c r="BI57" s="50">
        <v>85855.770900396252</v>
      </c>
      <c r="BJ57" s="50">
        <v>84968.738171881429</v>
      </c>
      <c r="BK57" s="50">
        <v>84537.705443366605</v>
      </c>
      <c r="BL57" s="50">
        <v>84485.672714851797</v>
      </c>
      <c r="BM57" s="50">
        <v>89121.639986336973</v>
      </c>
      <c r="BN57" s="50">
        <v>98505.60725782215</v>
      </c>
      <c r="BO57" s="58">
        <f t="shared" ref="BO57" si="95">AVERAGE(BC57:BN57)</f>
        <v>93008.953931320328</v>
      </c>
      <c r="BP57" s="50">
        <v>100372.64608500086</v>
      </c>
      <c r="BQ57" s="50">
        <v>100579.29217000172</v>
      </c>
      <c r="BR57" s="50">
        <v>100895.93825500258</v>
      </c>
      <c r="BS57" s="50">
        <v>100414.58434000344</v>
      </c>
      <c r="BT57" s="50">
        <v>94950.230425004294</v>
      </c>
      <c r="BU57" s="50">
        <v>88128.876510005153</v>
      </c>
      <c r="BV57" s="50">
        <v>85417.522595005998</v>
      </c>
      <c r="BW57" s="50">
        <v>84547.168680006856</v>
      </c>
      <c r="BX57" s="50">
        <v>84131.814765007715</v>
      </c>
      <c r="BY57" s="50">
        <v>84094.460850008574</v>
      </c>
      <c r="BZ57" s="50">
        <v>88719.106935009433</v>
      </c>
      <c r="CA57" s="50">
        <v>98071.753020010292</v>
      </c>
      <c r="CB57" s="58">
        <f t="shared" ref="CB57" si="96">AVERAGE(BP57:CA57)</f>
        <v>92526.949552505583</v>
      </c>
      <c r="CC57" s="50">
        <v>99943.93523985958</v>
      </c>
      <c r="CD57" s="50">
        <v>100163.87047971916</v>
      </c>
      <c r="CE57" s="50">
        <v>100491.80571957876</v>
      </c>
      <c r="CF57" s="50">
        <v>100024.74095943834</v>
      </c>
      <c r="CG57" s="50">
        <v>94593.676199297915</v>
      </c>
      <c r="CH57" s="50">
        <v>87810.611439157496</v>
      </c>
      <c r="CI57" s="50">
        <v>85120.546679017076</v>
      </c>
      <c r="CJ57" s="50">
        <v>84264.481918876656</v>
      </c>
      <c r="CK57" s="50">
        <v>83863.417158736236</v>
      </c>
      <c r="CL57" s="50">
        <v>83838.352398595831</v>
      </c>
      <c r="CM57" s="50">
        <v>88469.287638455411</v>
      </c>
      <c r="CN57" s="50">
        <v>97805.222878314991</v>
      </c>
      <c r="CO57" s="58">
        <f t="shared" ref="CO57" si="97">AVERAGE(CC57:CN57)</f>
        <v>92199.162392420621</v>
      </c>
    </row>
    <row r="62" spans="1:93">
      <c r="AP62" s="136"/>
      <c r="AQ62" s="136"/>
      <c r="AR62" s="136"/>
      <c r="AS62" s="136"/>
      <c r="AT62" s="136"/>
      <c r="AU62" s="136"/>
    </row>
    <row r="68" spans="43:43">
      <c r="AQ68" s="136"/>
    </row>
    <row r="69" spans="43:43">
      <c r="AQ69" s="136"/>
    </row>
    <row r="70" spans="43:43">
      <c r="AQ70" s="136"/>
    </row>
    <row r="71" spans="43:43">
      <c r="AQ71" s="136"/>
    </row>
    <row r="72" spans="43:43">
      <c r="AQ72" s="136"/>
    </row>
    <row r="73" spans="43:43">
      <c r="AQ73" s="136"/>
    </row>
  </sheetData>
  <phoneticPr fontId="8" type="noConversion"/>
  <conditionalFormatting sqref="B1">
    <cfRule type="expression" dxfId="0" priority="1" stopIfTrue="1">
      <formula>ErrFlag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FE8AB-5C2C-449E-B15F-0243525FDCAE}">
  <dimension ref="A1:AZ52"/>
  <sheetViews>
    <sheetView zoomScaleNormal="100" workbookViewId="0">
      <selection activeCell="P36" sqref="P36"/>
    </sheetView>
  </sheetViews>
  <sheetFormatPr defaultRowHeight="15" outlineLevelCol="1"/>
  <cols>
    <col min="1" max="1" width="16.28515625" customWidth="1"/>
    <col min="2" max="2" width="7" customWidth="1"/>
    <col min="4" max="5" width="9.28515625" customWidth="1" outlineLevel="1"/>
    <col min="6" max="6" width="9.85546875" customWidth="1" outlineLevel="1"/>
    <col min="7" max="12" width="9.28515625" customWidth="1" outlineLevel="1"/>
    <col min="13" max="14" width="10.140625" customWidth="1" outlineLevel="1"/>
    <col min="15" max="15" width="10.140625" bestFit="1" customWidth="1"/>
    <col min="16" max="16" width="22.7109375" customWidth="1"/>
    <col min="17" max="17" width="10.42578125" customWidth="1"/>
    <col min="18" max="26" width="10.140625" bestFit="1" customWidth="1"/>
    <col min="27" max="51" width="11.42578125" bestFit="1" customWidth="1"/>
  </cols>
  <sheetData>
    <row r="1" spans="1:52">
      <c r="A1" s="1" t="s">
        <v>0</v>
      </c>
    </row>
    <row r="2" spans="1:52">
      <c r="A2" s="1" t="s">
        <v>1</v>
      </c>
    </row>
    <row r="3" spans="1:52">
      <c r="A3" s="1" t="s">
        <v>228</v>
      </c>
    </row>
    <row r="10" spans="1:52">
      <c r="D10" s="8" t="s">
        <v>76</v>
      </c>
      <c r="E10" s="8" t="s">
        <v>76</v>
      </c>
      <c r="F10" s="8" t="s">
        <v>76</v>
      </c>
      <c r="G10" s="8" t="s">
        <v>76</v>
      </c>
      <c r="H10" s="8" t="s">
        <v>76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8" t="s">
        <v>21</v>
      </c>
      <c r="R10" s="8" t="s">
        <v>21</v>
      </c>
      <c r="S10" s="8" t="s">
        <v>21</v>
      </c>
      <c r="T10" s="8" t="s">
        <v>21</v>
      </c>
      <c r="U10" s="8" t="s">
        <v>21</v>
      </c>
      <c r="V10" s="8" t="s">
        <v>21</v>
      </c>
      <c r="W10" s="8" t="s">
        <v>21</v>
      </c>
      <c r="X10" s="8" t="s">
        <v>21</v>
      </c>
      <c r="Y10" s="8" t="s">
        <v>21</v>
      </c>
      <c r="Z10" s="8" t="s">
        <v>21</v>
      </c>
      <c r="AA10" s="8" t="s">
        <v>21</v>
      </c>
      <c r="AB10" s="8" t="s">
        <v>21</v>
      </c>
      <c r="AC10" s="8" t="s">
        <v>21</v>
      </c>
      <c r="AD10" s="8" t="s">
        <v>21</v>
      </c>
      <c r="AE10" s="8" t="s">
        <v>21</v>
      </c>
      <c r="AF10" s="8" t="s">
        <v>21</v>
      </c>
      <c r="AG10" s="8" t="s">
        <v>21</v>
      </c>
      <c r="AH10" s="8" t="s">
        <v>21</v>
      </c>
      <c r="AI10" s="8" t="s">
        <v>21</v>
      </c>
      <c r="AJ10" s="8" t="s">
        <v>21</v>
      </c>
      <c r="AK10" s="8" t="s">
        <v>21</v>
      </c>
      <c r="AL10" s="8" t="s">
        <v>21</v>
      </c>
      <c r="AM10" s="8" t="s">
        <v>21</v>
      </c>
      <c r="AN10" s="8" t="s">
        <v>21</v>
      </c>
      <c r="AO10" s="8" t="s">
        <v>21</v>
      </c>
      <c r="AP10" s="8" t="s">
        <v>21</v>
      </c>
      <c r="AQ10" s="8" t="s">
        <v>21</v>
      </c>
      <c r="AR10" s="8" t="s">
        <v>21</v>
      </c>
      <c r="AS10" s="8" t="s">
        <v>21</v>
      </c>
      <c r="AT10" s="8" t="s">
        <v>21</v>
      </c>
      <c r="AU10" s="8" t="s">
        <v>21</v>
      </c>
      <c r="AV10" s="8" t="s">
        <v>21</v>
      </c>
      <c r="AW10" s="8" t="s">
        <v>21</v>
      </c>
      <c r="AX10" s="8" t="s">
        <v>21</v>
      </c>
      <c r="AY10" s="8" t="s">
        <v>21</v>
      </c>
      <c r="AZ10" s="1"/>
    </row>
    <row r="11" spans="1:52">
      <c r="D11" s="12">
        <v>45658</v>
      </c>
      <c r="E11" s="12">
        <v>45689</v>
      </c>
      <c r="F11" s="12">
        <v>45717</v>
      </c>
      <c r="G11" s="12">
        <v>45748</v>
      </c>
      <c r="H11" s="12">
        <v>45778</v>
      </c>
      <c r="I11" s="12">
        <v>45809</v>
      </c>
      <c r="J11" s="12">
        <v>45839</v>
      </c>
      <c r="K11" s="12">
        <v>45870</v>
      </c>
      <c r="L11" s="12">
        <v>45901</v>
      </c>
      <c r="M11" s="12">
        <v>45931</v>
      </c>
      <c r="N11" s="12">
        <v>45962</v>
      </c>
      <c r="O11" s="12">
        <v>45992</v>
      </c>
      <c r="P11" s="12">
        <v>46023</v>
      </c>
      <c r="Q11" s="12">
        <v>46054</v>
      </c>
      <c r="R11" s="12">
        <v>46082</v>
      </c>
      <c r="S11" s="12">
        <v>46113</v>
      </c>
      <c r="T11" s="12">
        <v>46143</v>
      </c>
      <c r="U11" s="12">
        <v>46174</v>
      </c>
      <c r="V11" s="12">
        <v>46204</v>
      </c>
      <c r="W11" s="12">
        <v>46235</v>
      </c>
      <c r="X11" s="12">
        <v>46266</v>
      </c>
      <c r="Y11" s="12">
        <v>46296</v>
      </c>
      <c r="Z11" s="12">
        <v>46327</v>
      </c>
      <c r="AA11" s="12">
        <v>46357</v>
      </c>
      <c r="AB11" s="12">
        <v>46388</v>
      </c>
      <c r="AC11" s="12">
        <v>46419</v>
      </c>
      <c r="AD11" s="12">
        <v>46447</v>
      </c>
      <c r="AE11" s="12">
        <v>46478</v>
      </c>
      <c r="AF11" s="12">
        <v>46508</v>
      </c>
      <c r="AG11" s="12">
        <v>46539</v>
      </c>
      <c r="AH11" s="12">
        <v>46569</v>
      </c>
      <c r="AI11" s="12">
        <v>46600</v>
      </c>
      <c r="AJ11" s="12">
        <v>46631</v>
      </c>
      <c r="AK11" s="12">
        <v>46661</v>
      </c>
      <c r="AL11" s="12">
        <v>46692</v>
      </c>
      <c r="AM11" s="12">
        <v>46722</v>
      </c>
      <c r="AN11" s="12">
        <v>46753</v>
      </c>
      <c r="AO11" s="12">
        <v>46784</v>
      </c>
      <c r="AP11" s="12">
        <v>46813</v>
      </c>
      <c r="AQ11" s="12">
        <v>46844</v>
      </c>
      <c r="AR11" s="12">
        <v>46874</v>
      </c>
      <c r="AS11" s="12">
        <v>46905</v>
      </c>
      <c r="AT11" s="12">
        <v>46966</v>
      </c>
      <c r="AU11" s="12">
        <v>46966</v>
      </c>
      <c r="AV11" s="12">
        <v>46997</v>
      </c>
      <c r="AW11" s="12">
        <v>47027</v>
      </c>
      <c r="AX11" s="12">
        <v>47058</v>
      </c>
      <c r="AY11" s="12">
        <v>47088</v>
      </c>
      <c r="AZ11" s="12">
        <v>46753</v>
      </c>
    </row>
    <row r="13" spans="1:52" ht="20.25">
      <c r="A13" s="138" t="s">
        <v>154</v>
      </c>
      <c r="B13" s="139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2">
      <c r="A14" s="36">
        <v>2025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6">
        <v>2025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2">
      <c r="A15" s="2" t="s">
        <v>155</v>
      </c>
      <c r="B15" s="2"/>
      <c r="C15" s="26">
        <f>'1 Inputs'!E6</f>
        <v>5.1900000000000002E-2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155</v>
      </c>
      <c r="Q15" s="2"/>
      <c r="R15" s="26">
        <f>'1 Inputs'!K6</f>
        <v>5.1900000000000002E-2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2">
      <c r="A16" s="2" t="s">
        <v>156</v>
      </c>
      <c r="B16" s="2"/>
      <c r="C16" s="156">
        <f>'1 Inputs'!E7</f>
        <v>0.21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156</v>
      </c>
      <c r="Q16" s="2"/>
      <c r="R16" s="156">
        <f>'1 Inputs'!K7</f>
        <v>0.21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>
      <c r="A17" s="140" t="s">
        <v>157</v>
      </c>
      <c r="B17" s="2" t="s">
        <v>158</v>
      </c>
      <c r="C17" s="26">
        <f>(C15/(1+C15))</f>
        <v>4.9339290807110942E-2</v>
      </c>
      <c r="D17" s="2"/>
      <c r="E17" s="2"/>
      <c r="F17" s="22"/>
      <c r="G17" s="2"/>
      <c r="H17" s="2"/>
      <c r="I17" s="2"/>
      <c r="J17" s="2"/>
      <c r="K17" s="2"/>
      <c r="L17" s="2"/>
      <c r="M17" s="2"/>
      <c r="N17" s="2"/>
      <c r="O17" s="2"/>
      <c r="P17" s="140" t="s">
        <v>157</v>
      </c>
      <c r="Q17" s="2" t="s">
        <v>158</v>
      </c>
      <c r="R17" s="26">
        <f>(R15/(1+R15))</f>
        <v>4.9339290807110942E-2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>
      <c r="A18" s="140" t="s">
        <v>159</v>
      </c>
      <c r="B18" s="2" t="s">
        <v>160</v>
      </c>
      <c r="C18" s="26">
        <f>(C16*(1-C17))</f>
        <v>0.19963874893050668</v>
      </c>
      <c r="D18" s="2"/>
      <c r="E18" s="154"/>
      <c r="F18" s="22"/>
      <c r="G18" s="2"/>
      <c r="H18" s="2"/>
      <c r="I18" s="2"/>
      <c r="J18" s="2"/>
      <c r="K18" s="2"/>
      <c r="L18" s="2"/>
      <c r="M18" s="2"/>
      <c r="N18" s="2"/>
      <c r="O18" s="2"/>
      <c r="P18" s="140" t="s">
        <v>159</v>
      </c>
      <c r="Q18" s="2" t="s">
        <v>160</v>
      </c>
      <c r="R18" s="26">
        <f>(R16*(1-R17))</f>
        <v>0.19963874893050668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ht="15.75" thickBot="1">
      <c r="A19" s="140" t="s">
        <v>161</v>
      </c>
      <c r="B19" s="2"/>
      <c r="C19" s="208">
        <f>C17+C18</f>
        <v>0.24897803973761762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40" t="s">
        <v>161</v>
      </c>
      <c r="Q19" s="2"/>
      <c r="R19" s="208">
        <f>R17+R18</f>
        <v>0.24897803973761762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ht="15.75" thickTop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>
      <c r="A21" s="2"/>
      <c r="B21" s="2"/>
      <c r="C21" s="2"/>
      <c r="D21" s="2"/>
      <c r="E21" s="153"/>
      <c r="F21" s="15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ht="15.75" thickBot="1">
      <c r="A22" s="141" t="s">
        <v>169</v>
      </c>
      <c r="B22" s="2"/>
      <c r="C22" s="2"/>
      <c r="D22" s="2"/>
      <c r="E22" s="2"/>
      <c r="F22" s="2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>
      <c r="A23" s="2" t="s">
        <v>210</v>
      </c>
      <c r="B23" s="2"/>
      <c r="C23" s="2"/>
      <c r="D23" s="22">
        <f>('4 Revenue Requirement'!E81-'4 Revenue Requirement'!E138-D24)*$C$16</f>
        <v>0</v>
      </c>
      <c r="E23" s="22">
        <f>('4 Revenue Requirement'!F81-'4 Revenue Requirement'!F138-E24)*$C$16</f>
        <v>0</v>
      </c>
      <c r="F23" s="22">
        <f>('4 Revenue Requirement'!G81-'4 Revenue Requirement'!G138-F24)*$C$16</f>
        <v>6361.499555090787</v>
      </c>
      <c r="G23" s="22">
        <f>('4 Revenue Requirement'!H81-'4 Revenue Requirement'!H138-G24)*$C$16</f>
        <v>5062.5717458883919</v>
      </c>
      <c r="H23" s="209">
        <f>('4 Revenue Requirement'!I81-'4 Revenue Requirement'!I138-H24)*$C$16</f>
        <v>5242.3451759613554</v>
      </c>
      <c r="I23" s="210">
        <f>('4 Revenue Requirement'!J81-'4 Revenue Requirement'!J138-I24)*$C$16</f>
        <v>5162.0903988912914</v>
      </c>
      <c r="J23" s="210">
        <f>('4 Revenue Requirement'!K81-'4 Revenue Requirement'!K138-J24)*$C$16</f>
        <v>5162.0903988912914</v>
      </c>
      <c r="K23" s="210">
        <f>('4 Revenue Requirement'!L81-'4 Revenue Requirement'!L138-K24)*$C$16</f>
        <v>5162.0903988912914</v>
      </c>
      <c r="L23" s="210">
        <f>('4 Revenue Requirement'!M81-'4 Revenue Requirement'!M138-L24)*$C$16</f>
        <v>5162.0903988912914</v>
      </c>
      <c r="M23" s="210">
        <f>('4 Revenue Requirement'!N81-'4 Revenue Requirement'!N138-M24)*$C$16</f>
        <v>5162.0903988912914</v>
      </c>
      <c r="N23" s="210">
        <f>('4 Revenue Requirement'!O81-'4 Revenue Requirement'!O138-N24)*$C$16</f>
        <v>5162.0903988912914</v>
      </c>
      <c r="O23" s="210">
        <f>('4 Revenue Requirement'!P81-'4 Revenue Requirement'!P138-O24)*$C$16</f>
        <v>5162.0903988912914</v>
      </c>
      <c r="P23" s="210">
        <f>('4 Revenue Requirement'!Q81-'4 Revenue Requirement'!Q138-P24)*$C$16</f>
        <v>10655.282711491347</v>
      </c>
      <c r="Q23" s="210">
        <f>('4 Revenue Requirement'!R81-'4 Revenue Requirement'!R138-Q24)*$C$16</f>
        <v>10655.282711491347</v>
      </c>
      <c r="R23" s="210">
        <f>('4 Revenue Requirement'!S81-'4 Revenue Requirement'!S138-R24)*$C$16</f>
        <v>10655.282711491347</v>
      </c>
      <c r="S23" s="210">
        <f>('4 Revenue Requirement'!T81-'4 Revenue Requirement'!T138-S24)*$C$16</f>
        <v>10655.282711491347</v>
      </c>
      <c r="T23" s="210">
        <f>('4 Revenue Requirement'!U81-'4 Revenue Requirement'!U138-T24)*$C$16</f>
        <v>10655.282711491347</v>
      </c>
      <c r="U23" s="210">
        <f>('4 Revenue Requirement'!V81-'4 Revenue Requirement'!V138-U24)*$C$16</f>
        <v>10655.282711491347</v>
      </c>
      <c r="V23" s="210">
        <f>('4 Revenue Requirement'!W81-'4 Revenue Requirement'!W138-V24)*$C$16</f>
        <v>10655.282711491347</v>
      </c>
      <c r="W23" s="210">
        <f>('4 Revenue Requirement'!X81-'4 Revenue Requirement'!X138-W24)*$C$16</f>
        <v>10655.282711491347</v>
      </c>
      <c r="X23" s="210">
        <f>('4 Revenue Requirement'!Y81-'4 Revenue Requirement'!Y138-X24)*$C$16</f>
        <v>10655.282711491347</v>
      </c>
      <c r="Y23" s="210">
        <f>('4 Revenue Requirement'!Z81-'4 Revenue Requirement'!Z138-Y24)*$C$16</f>
        <v>10655.282711491347</v>
      </c>
      <c r="Z23" s="210">
        <f>('4 Revenue Requirement'!AA81-'4 Revenue Requirement'!AA138-Z24)*$C$16</f>
        <v>10655.282711491347</v>
      </c>
      <c r="AA23" s="211">
        <f>('4 Revenue Requirement'!AB81-'4 Revenue Requirement'!AB138-AA24)*$C$16</f>
        <v>10655.282711491347</v>
      </c>
      <c r="AB23" s="22">
        <f>('4 Revenue Requirement'!AC81-'4 Revenue Requirement'!AC138-AB24)*$R$16</f>
        <v>9527.0928742734559</v>
      </c>
      <c r="AC23" s="22">
        <f>('4 Revenue Requirement'!AD81-'4 Revenue Requirement'!AD138-AC24)*$R$16</f>
        <v>9527.0928742734559</v>
      </c>
      <c r="AD23" s="22">
        <f>('4 Revenue Requirement'!AE81-'4 Revenue Requirement'!AE138-AD24)*$R$16</f>
        <v>9527.0928742734559</v>
      </c>
      <c r="AE23" s="22">
        <f>('4 Revenue Requirement'!AF81-'4 Revenue Requirement'!AF138-AE24)*$R$16</f>
        <v>9527.0928742734559</v>
      </c>
      <c r="AF23" s="22">
        <f>('4 Revenue Requirement'!AG81-'4 Revenue Requirement'!AG138-AF24)*$R$16</f>
        <v>9527.0928742734559</v>
      </c>
      <c r="AG23" s="22">
        <f>('4 Revenue Requirement'!AH81-'4 Revenue Requirement'!AH138-AG24)*$R$16</f>
        <v>9527.0928742734559</v>
      </c>
      <c r="AH23" s="22">
        <f>('4 Revenue Requirement'!AI81-'4 Revenue Requirement'!AI138-AH24)*$R$16</f>
        <v>9527.0928742734559</v>
      </c>
      <c r="AI23" s="22">
        <f>('4 Revenue Requirement'!AJ81-'4 Revenue Requirement'!AJ138-AI24)*$R$16</f>
        <v>9527.0928742734559</v>
      </c>
      <c r="AJ23" s="22">
        <f>('4 Revenue Requirement'!AK81-'4 Revenue Requirement'!AK138-AJ24)*$R$16</f>
        <v>9527.0928742734559</v>
      </c>
      <c r="AK23" s="22">
        <f>('4 Revenue Requirement'!AL81-'4 Revenue Requirement'!AL138-AK24)*$R$16</f>
        <v>9527.0928742734559</v>
      </c>
      <c r="AL23" s="22">
        <f>('4 Revenue Requirement'!AM81-'4 Revenue Requirement'!AM138-AL24)*$R$16</f>
        <v>9527.0928742734559</v>
      </c>
      <c r="AM23" s="22">
        <f>('4 Revenue Requirement'!AN81-'4 Revenue Requirement'!AN138-AM24)*$R$16</f>
        <v>9527.0928742734559</v>
      </c>
      <c r="AN23" s="22">
        <f>('4 Revenue Requirement'!AO81-'4 Revenue Requirement'!AO138-AN24)*$R$16</f>
        <v>8486.3273417846267</v>
      </c>
      <c r="AO23" s="22">
        <f>('4 Revenue Requirement'!AP81-'4 Revenue Requirement'!AP138-AO24)*$R$16</f>
        <v>8486.3273417846267</v>
      </c>
      <c r="AP23" s="22">
        <f>('4 Revenue Requirement'!AQ81-'4 Revenue Requirement'!AQ138-AP24)*$R$16</f>
        <v>8486.3273417846267</v>
      </c>
      <c r="AQ23" s="22">
        <f>('4 Revenue Requirement'!AR81-'4 Revenue Requirement'!AR138-AQ24)*$R$16</f>
        <v>8486.3273417846267</v>
      </c>
      <c r="AR23" s="22">
        <f>('4 Revenue Requirement'!AS81-'4 Revenue Requirement'!AS138-AR24)*$R$16</f>
        <v>8486.3273417846267</v>
      </c>
      <c r="AS23" s="22">
        <f>('4 Revenue Requirement'!AT81-'4 Revenue Requirement'!AT138-AS24)*$R$16</f>
        <v>8486.3273417846267</v>
      </c>
      <c r="AT23" s="22">
        <f>('4 Revenue Requirement'!AU81-'4 Revenue Requirement'!AU138-AT24)*$R$16</f>
        <v>8486.3273417846267</v>
      </c>
      <c r="AU23" s="22">
        <f>('4 Revenue Requirement'!AV81-'4 Revenue Requirement'!AV138-AU24)*$R$16</f>
        <v>8486.3273417846267</v>
      </c>
      <c r="AV23" s="22">
        <f>('4 Revenue Requirement'!AW81-'4 Revenue Requirement'!AW138-AV24)*$R$16</f>
        <v>8486.3273417846267</v>
      </c>
      <c r="AW23" s="22">
        <f>('4 Revenue Requirement'!AX81-'4 Revenue Requirement'!AX138-AW24)*$R$16</f>
        <v>8486.3273417846267</v>
      </c>
      <c r="AX23" s="22">
        <f>('4 Revenue Requirement'!AY81-'4 Revenue Requirement'!AY138-AX24)*$R$16</f>
        <v>8486.3273417846267</v>
      </c>
      <c r="AY23" s="22">
        <f>('4 Revenue Requirement'!AZ81-'4 Revenue Requirement'!AZ138-AY24)*$R$16</f>
        <v>8486.3273417846267</v>
      </c>
    </row>
    <row r="24" spans="1:51">
      <c r="A24" s="2" t="s">
        <v>162</v>
      </c>
      <c r="B24" s="2"/>
      <c r="C24" s="2"/>
      <c r="D24" s="22">
        <f>('4 Revenue Requirement'!E81-'4 Revenue Requirement'!E138)*'6 Proration of Income Taxes'!$C$17</f>
        <v>0</v>
      </c>
      <c r="E24" s="22">
        <f>('4 Revenue Requirement'!F81-'4 Revenue Requirement'!F138)*'6 Proration of Income Taxes'!$C$17</f>
        <v>0</v>
      </c>
      <c r="F24" s="22">
        <f>('4 Revenue Requirement'!G81-'4 Revenue Requirement'!G138)*'6 Proration of Income Taxes'!$C$17</f>
        <v>1572.1991757581518</v>
      </c>
      <c r="G24" s="22">
        <f>('4 Revenue Requirement'!H81-'4 Revenue Requirement'!H138)*'6 Proration of Income Taxes'!$C$17</f>
        <v>1251.1784457695596</v>
      </c>
      <c r="H24" s="212">
        <f>('4 Revenue Requirement'!I81-'4 Revenue Requirement'!I138)*'6 Proration of Income Taxes'!$C$17</f>
        <v>1295.6081649161636</v>
      </c>
      <c r="I24" s="22">
        <f>('4 Revenue Requirement'!J81-'4 Revenue Requirement'!J138)*'6 Proration of Income Taxes'!$C$17</f>
        <v>1275.773770011705</v>
      </c>
      <c r="J24" s="22">
        <f>('4 Revenue Requirement'!K81-'4 Revenue Requirement'!K138)*'6 Proration of Income Taxes'!$C$17</f>
        <v>1275.773770011705</v>
      </c>
      <c r="K24" s="22">
        <f>('4 Revenue Requirement'!L81-'4 Revenue Requirement'!L138)*'6 Proration of Income Taxes'!$C$17</f>
        <v>1275.773770011705</v>
      </c>
      <c r="L24" s="22">
        <f>('4 Revenue Requirement'!M81-'4 Revenue Requirement'!M138)*'6 Proration of Income Taxes'!$C$17</f>
        <v>1275.773770011705</v>
      </c>
      <c r="M24" s="22">
        <f>('4 Revenue Requirement'!N81-'4 Revenue Requirement'!N138)*'6 Proration of Income Taxes'!$C$17</f>
        <v>1275.773770011705</v>
      </c>
      <c r="N24" s="22">
        <f>('4 Revenue Requirement'!O81-'4 Revenue Requirement'!O138)*'6 Proration of Income Taxes'!$C$17</f>
        <v>1275.773770011705</v>
      </c>
      <c r="O24" s="22">
        <f>('4 Revenue Requirement'!P81-'4 Revenue Requirement'!P138)*'6 Proration of Income Taxes'!$C$17</f>
        <v>1275.773770011705</v>
      </c>
      <c r="P24" s="22">
        <f>('4 Revenue Requirement'!Q81-'4 Revenue Requirement'!Q138)*'6 Proration of Income Taxes'!$C$17</f>
        <v>2633.3770129828617</v>
      </c>
      <c r="Q24" s="22">
        <f>('4 Revenue Requirement'!R81-'4 Revenue Requirement'!R138)*'6 Proration of Income Taxes'!$C$17</f>
        <v>2633.3770129828617</v>
      </c>
      <c r="R24" s="22">
        <f>('4 Revenue Requirement'!S81-'4 Revenue Requirement'!S138)*'6 Proration of Income Taxes'!$C$17</f>
        <v>2633.3770129828617</v>
      </c>
      <c r="S24" s="22">
        <f>('4 Revenue Requirement'!T81-'4 Revenue Requirement'!T138)*'6 Proration of Income Taxes'!$C$17</f>
        <v>2633.3770129828617</v>
      </c>
      <c r="T24" s="22">
        <f>('4 Revenue Requirement'!U81-'4 Revenue Requirement'!U138)*'6 Proration of Income Taxes'!$C$17</f>
        <v>2633.3770129828617</v>
      </c>
      <c r="U24" s="22">
        <f>('4 Revenue Requirement'!V81-'4 Revenue Requirement'!V138)*'6 Proration of Income Taxes'!$C$17</f>
        <v>2633.3770129828617</v>
      </c>
      <c r="V24" s="22">
        <f>('4 Revenue Requirement'!W81-'4 Revenue Requirement'!W138)*'6 Proration of Income Taxes'!$C$17</f>
        <v>2633.3770129828617</v>
      </c>
      <c r="W24" s="22">
        <f>('4 Revenue Requirement'!X81-'4 Revenue Requirement'!X138)*'6 Proration of Income Taxes'!$C$17</f>
        <v>2633.3770129828617</v>
      </c>
      <c r="X24" s="22">
        <f>('4 Revenue Requirement'!Y81-'4 Revenue Requirement'!Y138)*'6 Proration of Income Taxes'!$C$17</f>
        <v>2633.3770129828617</v>
      </c>
      <c r="Y24" s="22">
        <f>('4 Revenue Requirement'!Z81-'4 Revenue Requirement'!Z138)*'6 Proration of Income Taxes'!$C$17</f>
        <v>2633.3770129828617</v>
      </c>
      <c r="Z24" s="22">
        <f>('4 Revenue Requirement'!AA81-'4 Revenue Requirement'!AA138)*'6 Proration of Income Taxes'!$C$17</f>
        <v>2633.3770129828617</v>
      </c>
      <c r="AA24" s="213">
        <f>('4 Revenue Requirement'!AB81-'4 Revenue Requirement'!AB138)*'6 Proration of Income Taxes'!$C$17</f>
        <v>2633.3770129828617</v>
      </c>
      <c r="AB24" s="22">
        <f>('4 Revenue Requirement'!AC81-'4 Revenue Requirement'!AC138)*'6 Proration of Income Taxes'!$R$17</f>
        <v>2354.5529532132969</v>
      </c>
      <c r="AC24" s="22">
        <f>('4 Revenue Requirement'!AD81-'4 Revenue Requirement'!AD138)*'6 Proration of Income Taxes'!$R$17</f>
        <v>2354.5529532132969</v>
      </c>
      <c r="AD24" s="22">
        <f>('4 Revenue Requirement'!AE81-'4 Revenue Requirement'!AE138)*'6 Proration of Income Taxes'!$R$17</f>
        <v>2354.5529532132969</v>
      </c>
      <c r="AE24" s="22">
        <f>('4 Revenue Requirement'!AF81-'4 Revenue Requirement'!AF138)*'6 Proration of Income Taxes'!$R$17</f>
        <v>2354.5529532132969</v>
      </c>
      <c r="AF24" s="22">
        <f>('4 Revenue Requirement'!AG81-'4 Revenue Requirement'!AG138)*'6 Proration of Income Taxes'!$R$17</f>
        <v>2354.5529532132969</v>
      </c>
      <c r="AG24" s="22">
        <f>('4 Revenue Requirement'!AH81-'4 Revenue Requirement'!AH138)*'6 Proration of Income Taxes'!$R$17</f>
        <v>2354.5529532132969</v>
      </c>
      <c r="AH24" s="22">
        <f>('4 Revenue Requirement'!AI81-'4 Revenue Requirement'!AI138)*'6 Proration of Income Taxes'!$R$17</f>
        <v>2354.5529532132969</v>
      </c>
      <c r="AI24" s="22">
        <f>('4 Revenue Requirement'!AJ81-'4 Revenue Requirement'!AJ138)*'6 Proration of Income Taxes'!$R$17</f>
        <v>2354.5529532132969</v>
      </c>
      <c r="AJ24" s="22">
        <f>('4 Revenue Requirement'!AK81-'4 Revenue Requirement'!AK138)*'6 Proration of Income Taxes'!$R$17</f>
        <v>2354.5529532132969</v>
      </c>
      <c r="AK24" s="22">
        <f>('4 Revenue Requirement'!AL81-'4 Revenue Requirement'!AL138)*'6 Proration of Income Taxes'!$R$17</f>
        <v>2354.5529532132969</v>
      </c>
      <c r="AL24" s="22">
        <f>('4 Revenue Requirement'!AM81-'4 Revenue Requirement'!AM138)*'6 Proration of Income Taxes'!$R$17</f>
        <v>2354.5529532132969</v>
      </c>
      <c r="AM24" s="22">
        <f>('4 Revenue Requirement'!AN81-'4 Revenue Requirement'!AN138)*'6 Proration of Income Taxes'!$R$17</f>
        <v>2354.5529532132969</v>
      </c>
      <c r="AN24" s="22">
        <f>('4 Revenue Requirement'!AO81-'4 Revenue Requirement'!AO138)*'6 Proration of Income Taxes'!$R$17</f>
        <v>2097.3351858982005</v>
      </c>
      <c r="AO24" s="22">
        <f>('4 Revenue Requirement'!AP81-'4 Revenue Requirement'!AP138)*'6 Proration of Income Taxes'!$R$17</f>
        <v>2097.3351858982005</v>
      </c>
      <c r="AP24" s="22">
        <f>('4 Revenue Requirement'!AQ81-'4 Revenue Requirement'!AQ138)*'6 Proration of Income Taxes'!$R$17</f>
        <v>2097.3351858982005</v>
      </c>
      <c r="AQ24" s="22">
        <f>('4 Revenue Requirement'!AR81-'4 Revenue Requirement'!AR138)*'6 Proration of Income Taxes'!$R$17</f>
        <v>2097.3351858982005</v>
      </c>
      <c r="AR24" s="22">
        <f>('4 Revenue Requirement'!AS81-'4 Revenue Requirement'!AS138)*'6 Proration of Income Taxes'!$R$17</f>
        <v>2097.3351858982005</v>
      </c>
      <c r="AS24" s="22">
        <f>('4 Revenue Requirement'!AT81-'4 Revenue Requirement'!AT138)*'6 Proration of Income Taxes'!$R$17</f>
        <v>2097.3351858982005</v>
      </c>
      <c r="AT24" s="22">
        <f>('4 Revenue Requirement'!AU81-'4 Revenue Requirement'!AU138)*'6 Proration of Income Taxes'!$R$17</f>
        <v>2097.3351858982005</v>
      </c>
      <c r="AU24" s="22">
        <f>('4 Revenue Requirement'!AV81-'4 Revenue Requirement'!AV138)*'6 Proration of Income Taxes'!$R$17</f>
        <v>2097.3351858982005</v>
      </c>
      <c r="AV24" s="22">
        <f>('4 Revenue Requirement'!AW81-'4 Revenue Requirement'!AW138)*'6 Proration of Income Taxes'!$R$17</f>
        <v>2097.3351858982005</v>
      </c>
      <c r="AW24" s="22">
        <f>('4 Revenue Requirement'!AX81-'4 Revenue Requirement'!AX138)*'6 Proration of Income Taxes'!$R$17</f>
        <v>2097.3351858982005</v>
      </c>
      <c r="AX24" s="22">
        <f>('4 Revenue Requirement'!AY81-'4 Revenue Requirement'!AY138)*'6 Proration of Income Taxes'!$R$17</f>
        <v>2097.3351858982005</v>
      </c>
      <c r="AY24" s="22">
        <f>('4 Revenue Requirement'!AZ81-'4 Revenue Requirement'!AZ138)*'6 Proration of Income Taxes'!$R$17</f>
        <v>2097.3351858982005</v>
      </c>
    </row>
    <row r="25" spans="1:51">
      <c r="A25" s="2" t="s">
        <v>28</v>
      </c>
      <c r="B25" s="2"/>
      <c r="C25" s="2"/>
      <c r="D25" s="22">
        <f t="shared" ref="D25:AY25" si="0">ROUND(SUM(D23:D24),0)</f>
        <v>0</v>
      </c>
      <c r="E25" s="22">
        <f t="shared" si="0"/>
        <v>0</v>
      </c>
      <c r="F25" s="22">
        <f t="shared" si="0"/>
        <v>7934</v>
      </c>
      <c r="G25" s="22">
        <f t="shared" si="0"/>
        <v>6314</v>
      </c>
      <c r="H25" s="212">
        <f t="shared" si="0"/>
        <v>6538</v>
      </c>
      <c r="I25" s="22">
        <f t="shared" si="0"/>
        <v>6438</v>
      </c>
      <c r="J25" s="22">
        <f t="shared" si="0"/>
        <v>6438</v>
      </c>
      <c r="K25" s="22">
        <f t="shared" si="0"/>
        <v>6438</v>
      </c>
      <c r="L25" s="22">
        <f t="shared" si="0"/>
        <v>6438</v>
      </c>
      <c r="M25" s="22">
        <f t="shared" si="0"/>
        <v>6438</v>
      </c>
      <c r="N25" s="22">
        <f t="shared" si="0"/>
        <v>6438</v>
      </c>
      <c r="O25" s="22">
        <f t="shared" si="0"/>
        <v>6438</v>
      </c>
      <c r="P25" s="22">
        <f t="shared" si="0"/>
        <v>13289</v>
      </c>
      <c r="Q25" s="22">
        <f t="shared" si="0"/>
        <v>13289</v>
      </c>
      <c r="R25" s="22">
        <f t="shared" si="0"/>
        <v>13289</v>
      </c>
      <c r="S25" s="22">
        <f t="shared" si="0"/>
        <v>13289</v>
      </c>
      <c r="T25" s="22">
        <f t="shared" si="0"/>
        <v>13289</v>
      </c>
      <c r="U25" s="22">
        <f t="shared" si="0"/>
        <v>13289</v>
      </c>
      <c r="V25" s="22">
        <f t="shared" si="0"/>
        <v>13289</v>
      </c>
      <c r="W25" s="22">
        <f t="shared" si="0"/>
        <v>13289</v>
      </c>
      <c r="X25" s="22">
        <f t="shared" si="0"/>
        <v>13289</v>
      </c>
      <c r="Y25" s="22">
        <f t="shared" si="0"/>
        <v>13289</v>
      </c>
      <c r="Z25" s="22">
        <f t="shared" si="0"/>
        <v>13289</v>
      </c>
      <c r="AA25" s="213">
        <f t="shared" si="0"/>
        <v>13289</v>
      </c>
      <c r="AB25" s="22">
        <f t="shared" si="0"/>
        <v>11882</v>
      </c>
      <c r="AC25" s="22">
        <f t="shared" si="0"/>
        <v>11882</v>
      </c>
      <c r="AD25" s="22">
        <f t="shared" si="0"/>
        <v>11882</v>
      </c>
      <c r="AE25" s="22">
        <f t="shared" si="0"/>
        <v>11882</v>
      </c>
      <c r="AF25" s="22">
        <f t="shared" si="0"/>
        <v>11882</v>
      </c>
      <c r="AG25" s="22">
        <f t="shared" si="0"/>
        <v>11882</v>
      </c>
      <c r="AH25" s="22">
        <f t="shared" si="0"/>
        <v>11882</v>
      </c>
      <c r="AI25" s="22">
        <f t="shared" si="0"/>
        <v>11882</v>
      </c>
      <c r="AJ25" s="22">
        <f t="shared" si="0"/>
        <v>11882</v>
      </c>
      <c r="AK25" s="22">
        <f t="shared" si="0"/>
        <v>11882</v>
      </c>
      <c r="AL25" s="22">
        <f t="shared" si="0"/>
        <v>11882</v>
      </c>
      <c r="AM25" s="22">
        <f t="shared" si="0"/>
        <v>11882</v>
      </c>
      <c r="AN25" s="22">
        <f t="shared" si="0"/>
        <v>10584</v>
      </c>
      <c r="AO25" s="22">
        <f t="shared" si="0"/>
        <v>10584</v>
      </c>
      <c r="AP25" s="22">
        <f t="shared" si="0"/>
        <v>10584</v>
      </c>
      <c r="AQ25" s="22">
        <f t="shared" si="0"/>
        <v>10584</v>
      </c>
      <c r="AR25" s="22">
        <f t="shared" si="0"/>
        <v>10584</v>
      </c>
      <c r="AS25" s="22">
        <f t="shared" si="0"/>
        <v>10584</v>
      </c>
      <c r="AT25" s="22">
        <f t="shared" si="0"/>
        <v>10584</v>
      </c>
      <c r="AU25" s="22">
        <f t="shared" si="0"/>
        <v>10584</v>
      </c>
      <c r="AV25" s="22">
        <f t="shared" si="0"/>
        <v>10584</v>
      </c>
      <c r="AW25" s="22">
        <f t="shared" si="0"/>
        <v>10584</v>
      </c>
      <c r="AX25" s="22">
        <f t="shared" si="0"/>
        <v>10584</v>
      </c>
      <c r="AY25" s="22">
        <f t="shared" si="0"/>
        <v>10584</v>
      </c>
    </row>
    <row r="26" spans="1:51">
      <c r="A26" s="2"/>
      <c r="B26" s="2"/>
      <c r="C26" s="2"/>
      <c r="D26" s="22"/>
      <c r="E26" s="22"/>
      <c r="F26" s="22"/>
      <c r="G26" s="22"/>
      <c r="H26" s="21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13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</row>
    <row r="27" spans="1:51">
      <c r="A27" s="141" t="s">
        <v>170</v>
      </c>
      <c r="B27" s="2"/>
      <c r="C27" s="2"/>
      <c r="D27" s="22"/>
      <c r="E27" s="22"/>
      <c r="F27" s="22"/>
      <c r="G27" s="22"/>
      <c r="H27" s="21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13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</row>
    <row r="28" spans="1:51">
      <c r="A28" s="2" t="s">
        <v>210</v>
      </c>
      <c r="B28" s="2"/>
      <c r="C28" s="34"/>
      <c r="D28" s="34">
        <f>D23</f>
        <v>0</v>
      </c>
      <c r="E28" s="34">
        <f t="shared" ref="E28:AY28" si="1">E23+D28</f>
        <v>0</v>
      </c>
      <c r="F28" s="142">
        <f>F23+E28</f>
        <v>6361.499555090787</v>
      </c>
      <c r="G28" s="34">
        <f t="shared" si="1"/>
        <v>11424.07130097918</v>
      </c>
      <c r="H28" s="214">
        <f t="shared" si="1"/>
        <v>16666.416476940536</v>
      </c>
      <c r="I28" s="215">
        <f t="shared" si="1"/>
        <v>21828.506875831827</v>
      </c>
      <c r="J28" s="215">
        <f t="shared" si="1"/>
        <v>26990.597274723117</v>
      </c>
      <c r="K28" s="215">
        <f t="shared" si="1"/>
        <v>32152.687673614408</v>
      </c>
      <c r="L28" s="215">
        <f t="shared" si="1"/>
        <v>37314.778072505702</v>
      </c>
      <c r="M28" s="215">
        <f t="shared" si="1"/>
        <v>42476.868471396992</v>
      </c>
      <c r="N28" s="37">
        <f>N23+M28</f>
        <v>47638.958870288283</v>
      </c>
      <c r="O28" s="37">
        <f t="shared" si="1"/>
        <v>52801.049269179573</v>
      </c>
      <c r="P28" s="22">
        <f t="shared" si="1"/>
        <v>63456.331980670919</v>
      </c>
      <c r="Q28" s="22">
        <f t="shared" si="1"/>
        <v>74111.614692162271</v>
      </c>
      <c r="R28" s="22">
        <f t="shared" si="1"/>
        <v>84766.897403653624</v>
      </c>
      <c r="S28" s="22">
        <f t="shared" si="1"/>
        <v>95422.180115144976</v>
      </c>
      <c r="T28" s="22">
        <f t="shared" si="1"/>
        <v>106077.46282663633</v>
      </c>
      <c r="U28" s="22">
        <f t="shared" si="1"/>
        <v>116732.74553812768</v>
      </c>
      <c r="V28" s="22">
        <f t="shared" si="1"/>
        <v>127388.02824961903</v>
      </c>
      <c r="W28" s="22">
        <f t="shared" si="1"/>
        <v>138043.31096111037</v>
      </c>
      <c r="X28" s="22">
        <f t="shared" si="1"/>
        <v>148698.59367260171</v>
      </c>
      <c r="Y28" s="22">
        <f t="shared" si="1"/>
        <v>159353.87638409305</v>
      </c>
      <c r="Z28" s="22">
        <f t="shared" si="1"/>
        <v>170009.15909558439</v>
      </c>
      <c r="AA28" s="213">
        <f t="shared" si="1"/>
        <v>180664.44180707572</v>
      </c>
      <c r="AB28" s="22">
        <f t="shared" si="1"/>
        <v>190191.53468134918</v>
      </c>
      <c r="AC28" s="22">
        <f t="shared" si="1"/>
        <v>199718.62755562263</v>
      </c>
      <c r="AD28" s="22">
        <f t="shared" si="1"/>
        <v>209245.72042989609</v>
      </c>
      <c r="AE28" s="22">
        <f t="shared" si="1"/>
        <v>218772.81330416954</v>
      </c>
      <c r="AF28" s="22">
        <f t="shared" si="1"/>
        <v>228299.90617844299</v>
      </c>
      <c r="AG28" s="22">
        <f t="shared" si="1"/>
        <v>237826.99905271645</v>
      </c>
      <c r="AH28" s="22">
        <f t="shared" si="1"/>
        <v>247354.0919269899</v>
      </c>
      <c r="AI28" s="22">
        <f t="shared" si="1"/>
        <v>256881.18480126336</v>
      </c>
      <c r="AJ28" s="22">
        <f t="shared" si="1"/>
        <v>266408.27767553681</v>
      </c>
      <c r="AK28" s="22">
        <f t="shared" si="1"/>
        <v>275935.37054981029</v>
      </c>
      <c r="AL28" s="22">
        <f t="shared" si="1"/>
        <v>285462.46342408378</v>
      </c>
      <c r="AM28" s="22">
        <f t="shared" si="1"/>
        <v>294989.55629835726</v>
      </c>
      <c r="AN28" s="22">
        <f t="shared" si="1"/>
        <v>303475.88364014187</v>
      </c>
      <c r="AO28" s="22">
        <f t="shared" si="1"/>
        <v>311962.21098192647</v>
      </c>
      <c r="AP28" s="22">
        <f t="shared" si="1"/>
        <v>320448.53832371108</v>
      </c>
      <c r="AQ28" s="22">
        <f t="shared" si="1"/>
        <v>328934.86566549569</v>
      </c>
      <c r="AR28" s="22">
        <f t="shared" si="1"/>
        <v>337421.19300728029</v>
      </c>
      <c r="AS28" s="22">
        <f t="shared" si="1"/>
        <v>345907.5203490649</v>
      </c>
      <c r="AT28" s="22">
        <f t="shared" si="1"/>
        <v>354393.84769084951</v>
      </c>
      <c r="AU28" s="22">
        <f t="shared" si="1"/>
        <v>362880.17503263411</v>
      </c>
      <c r="AV28" s="22">
        <f t="shared" si="1"/>
        <v>371366.50237441872</v>
      </c>
      <c r="AW28" s="22">
        <f t="shared" si="1"/>
        <v>379852.82971620333</v>
      </c>
      <c r="AX28" s="22">
        <f t="shared" si="1"/>
        <v>388339.15705798793</v>
      </c>
      <c r="AY28" s="22">
        <f t="shared" si="1"/>
        <v>396825.48439977254</v>
      </c>
    </row>
    <row r="29" spans="1:51">
      <c r="A29" s="2" t="s">
        <v>162</v>
      </c>
      <c r="B29" s="2"/>
      <c r="C29" s="2"/>
      <c r="D29" s="22">
        <f>D24</f>
        <v>0</v>
      </c>
      <c r="E29" s="22">
        <f t="shared" ref="E29:AY29" si="2">E24+D29</f>
        <v>0</v>
      </c>
      <c r="F29" s="22">
        <f>F24+E29</f>
        <v>1572.1991757581518</v>
      </c>
      <c r="G29" s="22">
        <f t="shared" si="2"/>
        <v>2823.3776215277112</v>
      </c>
      <c r="H29" s="212">
        <f t="shared" si="2"/>
        <v>4118.9857864438745</v>
      </c>
      <c r="I29" s="22">
        <f t="shared" si="2"/>
        <v>5394.7595564555795</v>
      </c>
      <c r="J29" s="22">
        <f t="shared" si="2"/>
        <v>6670.5333264672845</v>
      </c>
      <c r="K29" s="22">
        <f t="shared" si="2"/>
        <v>7946.3070964789895</v>
      </c>
      <c r="L29" s="22">
        <f t="shared" si="2"/>
        <v>9222.0808664906945</v>
      </c>
      <c r="M29" s="22">
        <f t="shared" si="2"/>
        <v>10497.854636502399</v>
      </c>
      <c r="N29" s="22">
        <f t="shared" si="2"/>
        <v>11773.628406514104</v>
      </c>
      <c r="O29" s="22">
        <f t="shared" si="2"/>
        <v>13049.402176525809</v>
      </c>
      <c r="P29" s="22">
        <f t="shared" si="2"/>
        <v>15682.77918950867</v>
      </c>
      <c r="Q29" s="22">
        <f t="shared" si="2"/>
        <v>18316.156202491533</v>
      </c>
      <c r="R29" s="22">
        <f t="shared" si="2"/>
        <v>20949.533215474396</v>
      </c>
      <c r="S29" s="22">
        <f t="shared" si="2"/>
        <v>23582.910228457258</v>
      </c>
      <c r="T29" s="22">
        <f t="shared" si="2"/>
        <v>26216.287241440121</v>
      </c>
      <c r="U29" s="22">
        <f t="shared" si="2"/>
        <v>28849.664254422984</v>
      </c>
      <c r="V29" s="22">
        <f t="shared" si="2"/>
        <v>31483.041267405846</v>
      </c>
      <c r="W29" s="22">
        <f t="shared" si="2"/>
        <v>34116.418280388709</v>
      </c>
      <c r="X29" s="22">
        <f t="shared" si="2"/>
        <v>36749.795293371571</v>
      </c>
      <c r="Y29" s="22">
        <f t="shared" si="2"/>
        <v>39383.172306354434</v>
      </c>
      <c r="Z29" s="22">
        <f t="shared" si="2"/>
        <v>42016.549319337297</v>
      </c>
      <c r="AA29" s="213">
        <f t="shared" si="2"/>
        <v>44649.926332320159</v>
      </c>
      <c r="AB29" s="22">
        <f t="shared" si="2"/>
        <v>47004.479285533453</v>
      </c>
      <c r="AC29" s="22">
        <f t="shared" si="2"/>
        <v>49359.032238746746</v>
      </c>
      <c r="AD29" s="22">
        <f t="shared" si="2"/>
        <v>51713.585191960039</v>
      </c>
      <c r="AE29" s="22">
        <f t="shared" si="2"/>
        <v>54068.138145173332</v>
      </c>
      <c r="AF29" s="22">
        <f t="shared" si="2"/>
        <v>56422.691098386626</v>
      </c>
      <c r="AG29" s="22">
        <f t="shared" si="2"/>
        <v>58777.244051599919</v>
      </c>
      <c r="AH29" s="22">
        <f t="shared" si="2"/>
        <v>61131.797004813212</v>
      </c>
      <c r="AI29" s="22">
        <f t="shared" si="2"/>
        <v>63486.349958026505</v>
      </c>
      <c r="AJ29" s="22">
        <f t="shared" si="2"/>
        <v>65840.902911239798</v>
      </c>
      <c r="AK29" s="22">
        <f t="shared" si="2"/>
        <v>68195.455864453092</v>
      </c>
      <c r="AL29" s="22">
        <f t="shared" si="2"/>
        <v>70550.008817666385</v>
      </c>
      <c r="AM29" s="22">
        <f t="shared" si="2"/>
        <v>72904.561770879678</v>
      </c>
      <c r="AN29" s="22">
        <f t="shared" si="2"/>
        <v>75001.896956777884</v>
      </c>
      <c r="AO29" s="22">
        <f t="shared" si="2"/>
        <v>77099.23214267609</v>
      </c>
      <c r="AP29" s="22">
        <f t="shared" si="2"/>
        <v>79196.567328574296</v>
      </c>
      <c r="AQ29" s="22">
        <f t="shared" si="2"/>
        <v>81293.902514472502</v>
      </c>
      <c r="AR29" s="22">
        <f t="shared" si="2"/>
        <v>83391.237700370708</v>
      </c>
      <c r="AS29" s="22">
        <f t="shared" si="2"/>
        <v>85488.572886268914</v>
      </c>
      <c r="AT29" s="22">
        <f t="shared" si="2"/>
        <v>87585.90807216712</v>
      </c>
      <c r="AU29" s="22">
        <f t="shared" si="2"/>
        <v>89683.243258065326</v>
      </c>
      <c r="AV29" s="22">
        <f t="shared" si="2"/>
        <v>91780.578443963532</v>
      </c>
      <c r="AW29" s="22">
        <f t="shared" si="2"/>
        <v>93877.913629861738</v>
      </c>
      <c r="AX29" s="22">
        <f t="shared" si="2"/>
        <v>95975.248815759944</v>
      </c>
      <c r="AY29" s="22">
        <f t="shared" si="2"/>
        <v>98072.58400165815</v>
      </c>
    </row>
    <row r="30" spans="1:51" ht="15.75" thickBot="1">
      <c r="A30" s="2" t="s">
        <v>28</v>
      </c>
      <c r="B30" s="2"/>
      <c r="C30" s="2"/>
      <c r="D30" s="22">
        <f t="shared" ref="D30:AY30" si="3">ROUND(SUM(D28:D29),0)</f>
        <v>0</v>
      </c>
      <c r="E30" s="22">
        <f t="shared" si="3"/>
        <v>0</v>
      </c>
      <c r="F30" s="22">
        <f>ROUND(SUM(F28:F29),0)</f>
        <v>7934</v>
      </c>
      <c r="G30" s="22">
        <f t="shared" si="3"/>
        <v>14247</v>
      </c>
      <c r="H30" s="216">
        <f t="shared" si="3"/>
        <v>20785</v>
      </c>
      <c r="I30" s="217">
        <f t="shared" si="3"/>
        <v>27223</v>
      </c>
      <c r="J30" s="217">
        <f t="shared" si="3"/>
        <v>33661</v>
      </c>
      <c r="K30" s="217">
        <f t="shared" si="3"/>
        <v>40099</v>
      </c>
      <c r="L30" s="217">
        <f t="shared" si="3"/>
        <v>46537</v>
      </c>
      <c r="M30" s="217">
        <f t="shared" si="3"/>
        <v>52975</v>
      </c>
      <c r="N30" s="217">
        <f t="shared" si="3"/>
        <v>59413</v>
      </c>
      <c r="O30" s="217">
        <f t="shared" si="3"/>
        <v>65850</v>
      </c>
      <c r="P30" s="217">
        <f t="shared" si="3"/>
        <v>79139</v>
      </c>
      <c r="Q30" s="217">
        <f t="shared" si="3"/>
        <v>92428</v>
      </c>
      <c r="R30" s="217">
        <f t="shared" si="3"/>
        <v>105716</v>
      </c>
      <c r="S30" s="217">
        <f t="shared" si="3"/>
        <v>119005</v>
      </c>
      <c r="T30" s="217">
        <f t="shared" si="3"/>
        <v>132294</v>
      </c>
      <c r="U30" s="217">
        <f t="shared" si="3"/>
        <v>145582</v>
      </c>
      <c r="V30" s="217">
        <f t="shared" si="3"/>
        <v>158871</v>
      </c>
      <c r="W30" s="217">
        <f t="shared" si="3"/>
        <v>172160</v>
      </c>
      <c r="X30" s="217">
        <f t="shared" si="3"/>
        <v>185448</v>
      </c>
      <c r="Y30" s="217">
        <f t="shared" si="3"/>
        <v>198737</v>
      </c>
      <c r="Z30" s="217">
        <f t="shared" si="3"/>
        <v>212026</v>
      </c>
      <c r="AA30" s="218">
        <f t="shared" si="3"/>
        <v>225314</v>
      </c>
      <c r="AB30" s="22">
        <f t="shared" si="3"/>
        <v>237196</v>
      </c>
      <c r="AC30" s="22">
        <f t="shared" si="3"/>
        <v>249078</v>
      </c>
      <c r="AD30" s="22">
        <f t="shared" si="3"/>
        <v>260959</v>
      </c>
      <c r="AE30" s="22">
        <f t="shared" si="3"/>
        <v>272841</v>
      </c>
      <c r="AF30" s="22">
        <f t="shared" si="3"/>
        <v>284723</v>
      </c>
      <c r="AG30" s="22">
        <f t="shared" si="3"/>
        <v>296604</v>
      </c>
      <c r="AH30" s="22">
        <f t="shared" si="3"/>
        <v>308486</v>
      </c>
      <c r="AI30" s="22">
        <f t="shared" si="3"/>
        <v>320368</v>
      </c>
      <c r="AJ30" s="22">
        <f t="shared" si="3"/>
        <v>332249</v>
      </c>
      <c r="AK30" s="22">
        <f t="shared" si="3"/>
        <v>344131</v>
      </c>
      <c r="AL30" s="22">
        <f t="shared" si="3"/>
        <v>356012</v>
      </c>
      <c r="AM30" s="22">
        <f t="shared" si="3"/>
        <v>367894</v>
      </c>
      <c r="AN30" s="22">
        <f t="shared" si="3"/>
        <v>378478</v>
      </c>
      <c r="AO30" s="22">
        <f t="shared" si="3"/>
        <v>389061</v>
      </c>
      <c r="AP30" s="22">
        <f t="shared" si="3"/>
        <v>399645</v>
      </c>
      <c r="AQ30" s="22">
        <f t="shared" si="3"/>
        <v>410229</v>
      </c>
      <c r="AR30" s="22">
        <f t="shared" si="3"/>
        <v>420812</v>
      </c>
      <c r="AS30" s="22">
        <f t="shared" si="3"/>
        <v>431396</v>
      </c>
      <c r="AT30" s="22">
        <f t="shared" si="3"/>
        <v>441980</v>
      </c>
      <c r="AU30" s="22">
        <f t="shared" si="3"/>
        <v>452563</v>
      </c>
      <c r="AV30" s="22">
        <f t="shared" si="3"/>
        <v>463147</v>
      </c>
      <c r="AW30" s="22">
        <f t="shared" si="3"/>
        <v>473731</v>
      </c>
      <c r="AX30" s="22">
        <f t="shared" si="3"/>
        <v>484314</v>
      </c>
      <c r="AY30" s="22">
        <f t="shared" si="3"/>
        <v>494898</v>
      </c>
    </row>
    <row r="31" spans="1:51">
      <c r="A31" s="2"/>
      <c r="B31" s="2"/>
      <c r="C31" s="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</row>
    <row r="32" spans="1:51">
      <c r="A32" s="2"/>
      <c r="B32" s="2"/>
      <c r="C32" s="2"/>
      <c r="D32" s="2"/>
      <c r="E32" s="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</row>
    <row r="33" spans="1:51">
      <c r="A33" s="143" t="s">
        <v>163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>
      <c r="A34" s="144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>
      <c r="A35" s="145" t="s">
        <v>164</v>
      </c>
      <c r="B35" s="2"/>
      <c r="C35" s="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>
      <c r="A36" s="145"/>
      <c r="B36" s="2"/>
      <c r="C36" s="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>
      <c r="A37" s="145" t="s">
        <v>165</v>
      </c>
      <c r="B37" s="2"/>
      <c r="C37" s="3"/>
      <c r="D37" s="146">
        <f>-_xlfn.DAYS('4 Revenue Requirement'!E10,'4 Revenue Requirement'!F10)-1</f>
        <v>30</v>
      </c>
      <c r="E37" s="146">
        <f>-_xlfn.DAYS('4 Revenue Requirement'!F10,'4 Revenue Requirement'!G10)</f>
        <v>28</v>
      </c>
      <c r="F37" s="146">
        <f>-_xlfn.DAYS('4 Revenue Requirement'!G10,'4 Revenue Requirement'!H10)</f>
        <v>31</v>
      </c>
      <c r="G37" s="146">
        <f>-_xlfn.DAYS('4 Revenue Requirement'!H10,'4 Revenue Requirement'!I10)</f>
        <v>30</v>
      </c>
      <c r="H37" s="146">
        <f>-_xlfn.DAYS('4 Revenue Requirement'!I10,'4 Revenue Requirement'!J10)</f>
        <v>31</v>
      </c>
      <c r="I37" s="146">
        <f>-_xlfn.DAYS('4 Revenue Requirement'!J10,'4 Revenue Requirement'!K10)</f>
        <v>30</v>
      </c>
      <c r="J37" s="146">
        <f>-_xlfn.DAYS('4 Revenue Requirement'!K10,'4 Revenue Requirement'!L10)</f>
        <v>31</v>
      </c>
      <c r="K37" s="146">
        <f>-_xlfn.DAYS('4 Revenue Requirement'!L10,'4 Revenue Requirement'!M10)</f>
        <v>31</v>
      </c>
      <c r="L37" s="146">
        <f>-_xlfn.DAYS('4 Revenue Requirement'!M10,'4 Revenue Requirement'!N10)</f>
        <v>30</v>
      </c>
      <c r="M37" s="146">
        <f>-_xlfn.DAYS('4 Revenue Requirement'!N10,'4 Revenue Requirement'!O10)</f>
        <v>31</v>
      </c>
      <c r="N37" s="146">
        <f>-_xlfn.DAYS('4 Revenue Requirement'!O10,'4 Revenue Requirement'!P10)</f>
        <v>30</v>
      </c>
      <c r="O37" s="146">
        <f>-_xlfn.DAYS('4 Revenue Requirement'!P10,'4 Revenue Requirement'!Q10)</f>
        <v>31</v>
      </c>
      <c r="P37" s="146">
        <f>-_xlfn.DAYS('4 Revenue Requirement'!Q10,'4 Revenue Requirement'!R10)-1</f>
        <v>30</v>
      </c>
      <c r="Q37" s="146">
        <f>-_xlfn.DAYS('4 Revenue Requirement'!R10,'4 Revenue Requirement'!S10)</f>
        <v>120</v>
      </c>
      <c r="R37" s="146">
        <f>-_xlfn.DAYS('4 Revenue Requirement'!S10,'4 Revenue Requirement'!T10)</f>
        <v>-61</v>
      </c>
      <c r="S37" s="146">
        <f>-_xlfn.DAYS('4 Revenue Requirement'!T10,'4 Revenue Requirement'!U10)</f>
        <v>30</v>
      </c>
      <c r="T37" s="146">
        <f>-_xlfn.DAYS('4 Revenue Requirement'!U10,'4 Revenue Requirement'!V10)</f>
        <v>31</v>
      </c>
      <c r="U37" s="146">
        <f>-_xlfn.DAYS('4 Revenue Requirement'!V10,'4 Revenue Requirement'!W10)</f>
        <v>30</v>
      </c>
      <c r="V37" s="146">
        <f>-_xlfn.DAYS('4 Revenue Requirement'!W10,'4 Revenue Requirement'!X10)</f>
        <v>31</v>
      </c>
      <c r="W37" s="146">
        <f>-_xlfn.DAYS('4 Revenue Requirement'!X10,'4 Revenue Requirement'!Y10)</f>
        <v>31</v>
      </c>
      <c r="X37" s="146">
        <f>-_xlfn.DAYS('4 Revenue Requirement'!Y10,'4 Revenue Requirement'!Z10)</f>
        <v>30</v>
      </c>
      <c r="Y37" s="146">
        <f>-_xlfn.DAYS('4 Revenue Requirement'!Z10,'4 Revenue Requirement'!AA10)</f>
        <v>31</v>
      </c>
      <c r="Z37" s="146">
        <f>-_xlfn.DAYS('4 Revenue Requirement'!AA10,'4 Revenue Requirement'!AB10)</f>
        <v>30</v>
      </c>
      <c r="AA37" s="146">
        <f>-_xlfn.DAYS('4 Revenue Requirement'!AB10,'4 Revenue Requirement'!AC10)</f>
        <v>31</v>
      </c>
      <c r="AB37" s="146">
        <f>-_xlfn.DAYS('4 Revenue Requirement'!AC10,'4 Revenue Requirement'!AD10)-1</f>
        <v>30</v>
      </c>
      <c r="AC37" s="146">
        <f>-_xlfn.DAYS('4 Revenue Requirement'!AD10,'4 Revenue Requirement'!AE10)</f>
        <v>28</v>
      </c>
      <c r="AD37" s="146">
        <f>-_xlfn.DAYS('4 Revenue Requirement'!AE10,'4 Revenue Requirement'!AF10)</f>
        <v>122</v>
      </c>
      <c r="AE37" s="146">
        <f>-_xlfn.DAYS('4 Revenue Requirement'!AF10,'4 Revenue Requirement'!AG10)</f>
        <v>-61</v>
      </c>
      <c r="AF37" s="146">
        <f>-_xlfn.DAYS('4 Revenue Requirement'!AG10,'4 Revenue Requirement'!AH10)</f>
        <v>31</v>
      </c>
      <c r="AG37" s="146">
        <f>-_xlfn.DAYS('4 Revenue Requirement'!AH10,'4 Revenue Requirement'!AI10)</f>
        <v>30</v>
      </c>
      <c r="AH37" s="146">
        <f>-_xlfn.DAYS('4 Revenue Requirement'!AI10,'4 Revenue Requirement'!AJ10)</f>
        <v>31</v>
      </c>
      <c r="AI37" s="146">
        <f>-_xlfn.DAYS('4 Revenue Requirement'!AJ10,'4 Revenue Requirement'!AK10)</f>
        <v>31</v>
      </c>
      <c r="AJ37" s="146">
        <f>-_xlfn.DAYS('4 Revenue Requirement'!AK10,'4 Revenue Requirement'!AL10)</f>
        <v>30</v>
      </c>
      <c r="AK37" s="146">
        <f>-_xlfn.DAYS('4 Revenue Requirement'!AL10,'4 Revenue Requirement'!AM10)</f>
        <v>31</v>
      </c>
      <c r="AL37" s="146">
        <f>-_xlfn.DAYS('4 Revenue Requirement'!AM10,'4 Revenue Requirement'!AN10)</f>
        <v>30</v>
      </c>
      <c r="AM37" s="146">
        <f>-_xlfn.DAYS('4 Revenue Requirement'!AN10,'4 Revenue Requirement'!AO10)</f>
        <v>31</v>
      </c>
      <c r="AN37" s="146">
        <f>-_xlfn.DAYS('4 Revenue Requirement'!AO10,'4 Revenue Requirement'!AP10)</f>
        <v>31</v>
      </c>
      <c r="AO37" s="146">
        <f>-_xlfn.DAYS('4 Revenue Requirement'!AP10,'4 Revenue Requirement'!AQ10)</f>
        <v>29</v>
      </c>
      <c r="AP37" s="146">
        <f>-_xlfn.DAYS('4 Revenue Requirement'!AQ10,'4 Revenue Requirement'!AR10)</f>
        <v>31</v>
      </c>
      <c r="AQ37" s="146">
        <f>-_xlfn.DAYS('4 Revenue Requirement'!AR10,'4 Revenue Requirement'!AS10)</f>
        <v>122</v>
      </c>
      <c r="AR37" s="146">
        <f>-_xlfn.DAYS('4 Revenue Requirement'!AS10,'4 Revenue Requirement'!AT10)</f>
        <v>-61</v>
      </c>
      <c r="AS37" s="146">
        <f>-_xlfn.DAYS('4 Revenue Requirement'!AT10,'4 Revenue Requirement'!AU10)</f>
        <v>30</v>
      </c>
      <c r="AT37" s="146">
        <f>-_xlfn.DAYS('4 Revenue Requirement'!AU10,'4 Revenue Requirement'!AV10)</f>
        <v>31</v>
      </c>
      <c r="AU37" s="146">
        <f>-_xlfn.DAYS('4 Revenue Requirement'!AV10,'4 Revenue Requirement'!AW10)</f>
        <v>31</v>
      </c>
      <c r="AV37" s="146">
        <f>-_xlfn.DAYS('4 Revenue Requirement'!AW10,'4 Revenue Requirement'!AX10)</f>
        <v>30</v>
      </c>
      <c r="AW37" s="146">
        <f>-_xlfn.DAYS('4 Revenue Requirement'!AX10,'4 Revenue Requirement'!AY10)</f>
        <v>31</v>
      </c>
      <c r="AX37" s="146">
        <f>-_xlfn.DAYS('4 Revenue Requirement'!AY10,'4 Revenue Requirement'!AZ10)</f>
        <v>30</v>
      </c>
      <c r="AY37" s="146">
        <f>-_xlfn.DAYS('4 Revenue Requirement'!AZ10,'4 Revenue Requirement'!BA10)</f>
        <v>31</v>
      </c>
    </row>
    <row r="38" spans="1:51">
      <c r="A38" s="145" t="s">
        <v>166</v>
      </c>
      <c r="B38" s="2"/>
      <c r="C38" s="3"/>
      <c r="D38" s="146">
        <f>+'4 Revenue Requirement'!$P$10-'4 Revenue Requirement'!E10+1</f>
        <v>335</v>
      </c>
      <c r="E38" s="146">
        <f>+'4 Revenue Requirement'!$P$10-'4 Revenue Requirement'!F10+1</f>
        <v>304</v>
      </c>
      <c r="F38" s="146">
        <f>+'4 Revenue Requirement'!$P$10-'4 Revenue Requirement'!G10+1</f>
        <v>276</v>
      </c>
      <c r="G38" s="146">
        <f>+'4 Revenue Requirement'!$P$10-'4 Revenue Requirement'!H10+1</f>
        <v>245</v>
      </c>
      <c r="H38" s="146">
        <f>+'4 Revenue Requirement'!$P$10-'4 Revenue Requirement'!I10+1</f>
        <v>215</v>
      </c>
      <c r="I38" s="146">
        <f>+'4 Revenue Requirement'!$P$10-'4 Revenue Requirement'!J10+1</f>
        <v>184</v>
      </c>
      <c r="J38" s="146">
        <f>+'4 Revenue Requirement'!$P$10-'4 Revenue Requirement'!K10+1</f>
        <v>154</v>
      </c>
      <c r="K38" s="146">
        <f>+'4 Revenue Requirement'!$P$10-'4 Revenue Requirement'!L10+1</f>
        <v>123</v>
      </c>
      <c r="L38" s="146">
        <f>+'4 Revenue Requirement'!$P$10-'4 Revenue Requirement'!M10+1</f>
        <v>92</v>
      </c>
      <c r="M38" s="146">
        <f>+'4 Revenue Requirement'!$P$10-'4 Revenue Requirement'!N10+1</f>
        <v>62</v>
      </c>
      <c r="N38" s="146">
        <f>+'4 Revenue Requirement'!$P$10-'4 Revenue Requirement'!O10+1</f>
        <v>31</v>
      </c>
      <c r="O38" s="146">
        <f>+'4 Revenue Requirement'!$P$10-'4 Revenue Requirement'!P10+1</f>
        <v>1</v>
      </c>
      <c r="P38" s="146">
        <f>+'4 Revenue Requirement'!$AB$10-'4 Revenue Requirement'!Q10+1</f>
        <v>335</v>
      </c>
      <c r="Q38" s="146">
        <f>+'4 Revenue Requirement'!$AB$10-'4 Revenue Requirement'!R10+1</f>
        <v>304</v>
      </c>
      <c r="R38" s="146">
        <f>+'4 Revenue Requirement'!$AB$10-'4 Revenue Requirement'!S10+1</f>
        <v>184</v>
      </c>
      <c r="S38" s="146">
        <f>+'4 Revenue Requirement'!$AB$10-'4 Revenue Requirement'!T10+1</f>
        <v>245</v>
      </c>
      <c r="T38" s="146">
        <f>+'4 Revenue Requirement'!$AB$10-'4 Revenue Requirement'!U10+1</f>
        <v>215</v>
      </c>
      <c r="U38" s="146">
        <f>+'4 Revenue Requirement'!$AB$10-'4 Revenue Requirement'!V10+1</f>
        <v>184</v>
      </c>
      <c r="V38" s="146">
        <f>+'4 Revenue Requirement'!$AB$10-'4 Revenue Requirement'!W10+1</f>
        <v>154</v>
      </c>
      <c r="W38" s="146">
        <f>+'4 Revenue Requirement'!$AB$10-'4 Revenue Requirement'!X10+1</f>
        <v>123</v>
      </c>
      <c r="X38" s="146">
        <f>+'4 Revenue Requirement'!$AB$10-'4 Revenue Requirement'!Y10+1</f>
        <v>92</v>
      </c>
      <c r="Y38" s="146">
        <f>+'4 Revenue Requirement'!$AB$10-'4 Revenue Requirement'!Z10+1</f>
        <v>62</v>
      </c>
      <c r="Z38" s="146">
        <f>+'4 Revenue Requirement'!$AB$10-'4 Revenue Requirement'!AA10+1</f>
        <v>31</v>
      </c>
      <c r="AA38" s="146">
        <f>+'4 Revenue Requirement'!$AB$10-'4 Revenue Requirement'!AB10+1</f>
        <v>1</v>
      </c>
      <c r="AB38" s="146">
        <f>+'4 Revenue Requirement'!$AN$10-'4 Revenue Requirement'!AC10+1</f>
        <v>335</v>
      </c>
      <c r="AC38" s="146">
        <f>+'4 Revenue Requirement'!$AN$10-'4 Revenue Requirement'!AD10+1</f>
        <v>304</v>
      </c>
      <c r="AD38" s="146">
        <f>+'4 Revenue Requirement'!$AN$10-'4 Revenue Requirement'!AE10+1</f>
        <v>276</v>
      </c>
      <c r="AE38" s="146">
        <f>+'4 Revenue Requirement'!$AN$10-'4 Revenue Requirement'!AF10+1</f>
        <v>154</v>
      </c>
      <c r="AF38" s="146">
        <f>+'4 Revenue Requirement'!$AN$10-'4 Revenue Requirement'!AG10+1</f>
        <v>215</v>
      </c>
      <c r="AG38" s="146">
        <f>+'4 Revenue Requirement'!$AN$10-'4 Revenue Requirement'!AH10+1</f>
        <v>184</v>
      </c>
      <c r="AH38" s="146">
        <f>+'4 Revenue Requirement'!$AN$10-'4 Revenue Requirement'!AI10+1</f>
        <v>154</v>
      </c>
      <c r="AI38" s="146">
        <f>+'4 Revenue Requirement'!$AN$10-'4 Revenue Requirement'!AJ10+1</f>
        <v>123</v>
      </c>
      <c r="AJ38" s="146">
        <f>+'4 Revenue Requirement'!$AN$10-'4 Revenue Requirement'!AK10+1</f>
        <v>92</v>
      </c>
      <c r="AK38" s="146">
        <f>+'4 Revenue Requirement'!$AN$10-'4 Revenue Requirement'!AL10+1</f>
        <v>62</v>
      </c>
      <c r="AL38" s="146">
        <f>+'4 Revenue Requirement'!$AN$10-'4 Revenue Requirement'!AM10+1</f>
        <v>31</v>
      </c>
      <c r="AM38" s="146">
        <f>+'4 Revenue Requirement'!$AN$10-'4 Revenue Requirement'!AN10+1</f>
        <v>1</v>
      </c>
      <c r="AN38" s="146">
        <f>+'4 Revenue Requirement'!$AZ$10-'4 Revenue Requirement'!AO10+1</f>
        <v>336</v>
      </c>
      <c r="AO38" s="146">
        <f>+'4 Revenue Requirement'!$AZ$10-'4 Revenue Requirement'!AP10+1</f>
        <v>305</v>
      </c>
      <c r="AP38" s="146">
        <f>+'4 Revenue Requirement'!$AZ$10-'4 Revenue Requirement'!AQ10+1</f>
        <v>276</v>
      </c>
      <c r="AQ38" s="146">
        <f>+'4 Revenue Requirement'!$AZ$10-'4 Revenue Requirement'!AR10+1</f>
        <v>245</v>
      </c>
      <c r="AR38" s="146">
        <f>+'4 Revenue Requirement'!$AZ$10-'4 Revenue Requirement'!AS10+1</f>
        <v>123</v>
      </c>
      <c r="AS38" s="146">
        <f>+'4 Revenue Requirement'!$AZ$10-'4 Revenue Requirement'!AT10+1</f>
        <v>184</v>
      </c>
      <c r="AT38" s="146">
        <f>+'4 Revenue Requirement'!$AZ$10-'4 Revenue Requirement'!AU10+1</f>
        <v>154</v>
      </c>
      <c r="AU38" s="146">
        <f>+'4 Revenue Requirement'!$AZ$10-'4 Revenue Requirement'!AV10+1</f>
        <v>123</v>
      </c>
      <c r="AV38" s="146">
        <f>+'4 Revenue Requirement'!$AZ$10-'4 Revenue Requirement'!AW10+1</f>
        <v>92</v>
      </c>
      <c r="AW38" s="146">
        <f>+'4 Revenue Requirement'!$AZ$10-'4 Revenue Requirement'!AX10+1</f>
        <v>62</v>
      </c>
      <c r="AX38" s="146">
        <f>+'4 Revenue Requirement'!$AZ$10-'4 Revenue Requirement'!AY10+1</f>
        <v>31</v>
      </c>
      <c r="AY38" s="146">
        <f>+'4 Revenue Requirement'!$AZ$10-'4 Revenue Requirement'!AZ10+1</f>
        <v>1</v>
      </c>
    </row>
    <row r="39" spans="1:51">
      <c r="A39" s="145"/>
      <c r="B39" s="2"/>
      <c r="C39" s="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>
      <c r="A40" s="145" t="s">
        <v>173</v>
      </c>
      <c r="B40" s="2"/>
      <c r="C40" s="3"/>
      <c r="D40" s="22">
        <f t="shared" ref="D40:AY40" si="4">D23</f>
        <v>0</v>
      </c>
      <c r="E40" s="22">
        <f t="shared" si="4"/>
        <v>0</v>
      </c>
      <c r="F40" s="22">
        <f>F23</f>
        <v>6361.499555090787</v>
      </c>
      <c r="G40" s="22">
        <f t="shared" si="4"/>
        <v>5062.5717458883919</v>
      </c>
      <c r="H40" s="22">
        <f t="shared" si="4"/>
        <v>5242.3451759613554</v>
      </c>
      <c r="I40" s="22">
        <f t="shared" si="4"/>
        <v>5162.0903988912914</v>
      </c>
      <c r="J40" s="22">
        <f t="shared" si="4"/>
        <v>5162.0903988912914</v>
      </c>
      <c r="K40" s="22">
        <f t="shared" si="4"/>
        <v>5162.0903988912914</v>
      </c>
      <c r="L40" s="22">
        <f t="shared" si="4"/>
        <v>5162.0903988912914</v>
      </c>
      <c r="M40" s="22">
        <f t="shared" si="4"/>
        <v>5162.0903988912914</v>
      </c>
      <c r="N40" s="22">
        <f>N23</f>
        <v>5162.0903988912914</v>
      </c>
      <c r="O40" s="22">
        <f t="shared" si="4"/>
        <v>5162.0903988912914</v>
      </c>
      <c r="P40" s="22">
        <f t="shared" si="4"/>
        <v>10655.282711491347</v>
      </c>
      <c r="Q40" s="22">
        <f t="shared" si="4"/>
        <v>10655.282711491347</v>
      </c>
      <c r="R40" s="22">
        <f t="shared" si="4"/>
        <v>10655.282711491347</v>
      </c>
      <c r="S40" s="22">
        <f t="shared" si="4"/>
        <v>10655.282711491347</v>
      </c>
      <c r="T40" s="22">
        <f t="shared" si="4"/>
        <v>10655.282711491347</v>
      </c>
      <c r="U40" s="22">
        <f t="shared" si="4"/>
        <v>10655.282711491347</v>
      </c>
      <c r="V40" s="22">
        <f t="shared" si="4"/>
        <v>10655.282711491347</v>
      </c>
      <c r="W40" s="22">
        <f t="shared" si="4"/>
        <v>10655.282711491347</v>
      </c>
      <c r="X40" s="22">
        <f t="shared" si="4"/>
        <v>10655.282711491347</v>
      </c>
      <c r="Y40" s="22">
        <f t="shared" si="4"/>
        <v>10655.282711491347</v>
      </c>
      <c r="Z40" s="22">
        <f t="shared" si="4"/>
        <v>10655.282711491347</v>
      </c>
      <c r="AA40" s="22">
        <f t="shared" si="4"/>
        <v>10655.282711491347</v>
      </c>
      <c r="AB40" s="22">
        <f t="shared" si="4"/>
        <v>9527.0928742734559</v>
      </c>
      <c r="AC40" s="22">
        <f t="shared" si="4"/>
        <v>9527.0928742734559</v>
      </c>
      <c r="AD40" s="22">
        <f t="shared" si="4"/>
        <v>9527.0928742734559</v>
      </c>
      <c r="AE40" s="22">
        <f t="shared" si="4"/>
        <v>9527.0928742734559</v>
      </c>
      <c r="AF40" s="22">
        <f t="shared" si="4"/>
        <v>9527.0928742734559</v>
      </c>
      <c r="AG40" s="22">
        <f t="shared" si="4"/>
        <v>9527.0928742734559</v>
      </c>
      <c r="AH40" s="22">
        <f t="shared" si="4"/>
        <v>9527.0928742734559</v>
      </c>
      <c r="AI40" s="22">
        <f t="shared" si="4"/>
        <v>9527.0928742734559</v>
      </c>
      <c r="AJ40" s="22">
        <f t="shared" si="4"/>
        <v>9527.0928742734559</v>
      </c>
      <c r="AK40" s="22">
        <f t="shared" si="4"/>
        <v>9527.0928742734559</v>
      </c>
      <c r="AL40" s="22">
        <f t="shared" si="4"/>
        <v>9527.0928742734559</v>
      </c>
      <c r="AM40" s="22">
        <f t="shared" si="4"/>
        <v>9527.0928742734559</v>
      </c>
      <c r="AN40" s="22">
        <f t="shared" si="4"/>
        <v>8486.3273417846267</v>
      </c>
      <c r="AO40" s="22">
        <f t="shared" si="4"/>
        <v>8486.3273417846267</v>
      </c>
      <c r="AP40" s="22">
        <f t="shared" si="4"/>
        <v>8486.3273417846267</v>
      </c>
      <c r="AQ40" s="22">
        <f t="shared" si="4"/>
        <v>8486.3273417846267</v>
      </c>
      <c r="AR40" s="22">
        <f t="shared" si="4"/>
        <v>8486.3273417846267</v>
      </c>
      <c r="AS40" s="22">
        <f t="shared" si="4"/>
        <v>8486.3273417846267</v>
      </c>
      <c r="AT40" s="22">
        <f t="shared" si="4"/>
        <v>8486.3273417846267</v>
      </c>
      <c r="AU40" s="22">
        <f t="shared" si="4"/>
        <v>8486.3273417846267</v>
      </c>
      <c r="AV40" s="22">
        <f t="shared" si="4"/>
        <v>8486.3273417846267</v>
      </c>
      <c r="AW40" s="22">
        <f t="shared" si="4"/>
        <v>8486.3273417846267</v>
      </c>
      <c r="AX40" s="22">
        <f t="shared" si="4"/>
        <v>8486.3273417846267</v>
      </c>
      <c r="AY40" s="22">
        <f t="shared" si="4"/>
        <v>8486.3273417846267</v>
      </c>
    </row>
    <row r="41" spans="1:51">
      <c r="A41" s="145" t="s">
        <v>167</v>
      </c>
      <c r="B41" s="2"/>
      <c r="C41" s="3"/>
      <c r="D41" s="4">
        <f t="shared" ref="D41:AY41" si="5">D38/(SUM($D$37:$O$37)+1)</f>
        <v>0.9178082191780822</v>
      </c>
      <c r="E41" s="4">
        <f t="shared" si="5"/>
        <v>0.83287671232876714</v>
      </c>
      <c r="F41" s="4">
        <f t="shared" si="5"/>
        <v>0.75616438356164384</v>
      </c>
      <c r="G41" s="4">
        <f t="shared" si="5"/>
        <v>0.67123287671232879</v>
      </c>
      <c r="H41" s="4">
        <f t="shared" si="5"/>
        <v>0.58904109589041098</v>
      </c>
      <c r="I41" s="4">
        <f t="shared" si="5"/>
        <v>0.50410958904109593</v>
      </c>
      <c r="J41" s="4">
        <f t="shared" si="5"/>
        <v>0.42191780821917807</v>
      </c>
      <c r="K41" s="4">
        <f t="shared" si="5"/>
        <v>0.33698630136986302</v>
      </c>
      <c r="L41" s="4">
        <f t="shared" si="5"/>
        <v>0.25205479452054796</v>
      </c>
      <c r="M41" s="4">
        <f t="shared" si="5"/>
        <v>0.16986301369863013</v>
      </c>
      <c r="N41" s="4">
        <f t="shared" si="5"/>
        <v>8.4931506849315067E-2</v>
      </c>
      <c r="O41" s="4">
        <f t="shared" si="5"/>
        <v>2.7397260273972603E-3</v>
      </c>
      <c r="P41" s="4">
        <f t="shared" si="5"/>
        <v>0.9178082191780822</v>
      </c>
      <c r="Q41" s="4">
        <f t="shared" si="5"/>
        <v>0.83287671232876714</v>
      </c>
      <c r="R41" s="4">
        <f t="shared" si="5"/>
        <v>0.50410958904109593</v>
      </c>
      <c r="S41" s="4">
        <f t="shared" si="5"/>
        <v>0.67123287671232879</v>
      </c>
      <c r="T41" s="4">
        <f t="shared" si="5"/>
        <v>0.58904109589041098</v>
      </c>
      <c r="U41" s="4">
        <f t="shared" si="5"/>
        <v>0.50410958904109593</v>
      </c>
      <c r="V41" s="4">
        <f t="shared" si="5"/>
        <v>0.42191780821917807</v>
      </c>
      <c r="W41" s="4">
        <f t="shared" si="5"/>
        <v>0.33698630136986302</v>
      </c>
      <c r="X41" s="4">
        <f t="shared" si="5"/>
        <v>0.25205479452054796</v>
      </c>
      <c r="Y41" s="4">
        <f t="shared" si="5"/>
        <v>0.16986301369863013</v>
      </c>
      <c r="Z41" s="4">
        <f t="shared" si="5"/>
        <v>8.4931506849315067E-2</v>
      </c>
      <c r="AA41" s="4">
        <f t="shared" si="5"/>
        <v>2.7397260273972603E-3</v>
      </c>
      <c r="AB41" s="4">
        <f t="shared" si="5"/>
        <v>0.9178082191780822</v>
      </c>
      <c r="AC41" s="4">
        <f t="shared" si="5"/>
        <v>0.83287671232876714</v>
      </c>
      <c r="AD41" s="4">
        <f t="shared" si="5"/>
        <v>0.75616438356164384</v>
      </c>
      <c r="AE41" s="4">
        <f t="shared" si="5"/>
        <v>0.42191780821917807</v>
      </c>
      <c r="AF41" s="4">
        <f t="shared" si="5"/>
        <v>0.58904109589041098</v>
      </c>
      <c r="AG41" s="4">
        <f t="shared" si="5"/>
        <v>0.50410958904109593</v>
      </c>
      <c r="AH41" s="4">
        <f t="shared" si="5"/>
        <v>0.42191780821917807</v>
      </c>
      <c r="AI41" s="4">
        <f t="shared" si="5"/>
        <v>0.33698630136986302</v>
      </c>
      <c r="AJ41" s="4">
        <f t="shared" si="5"/>
        <v>0.25205479452054796</v>
      </c>
      <c r="AK41" s="4">
        <f t="shared" si="5"/>
        <v>0.16986301369863013</v>
      </c>
      <c r="AL41" s="4">
        <f t="shared" si="5"/>
        <v>8.4931506849315067E-2</v>
      </c>
      <c r="AM41" s="4">
        <f t="shared" si="5"/>
        <v>2.7397260273972603E-3</v>
      </c>
      <c r="AN41" s="4">
        <f t="shared" si="5"/>
        <v>0.92054794520547945</v>
      </c>
      <c r="AO41" s="4">
        <f t="shared" si="5"/>
        <v>0.83561643835616439</v>
      </c>
      <c r="AP41" s="4">
        <f t="shared" si="5"/>
        <v>0.75616438356164384</v>
      </c>
      <c r="AQ41" s="4">
        <f t="shared" si="5"/>
        <v>0.67123287671232879</v>
      </c>
      <c r="AR41" s="4">
        <f t="shared" si="5"/>
        <v>0.33698630136986302</v>
      </c>
      <c r="AS41" s="4">
        <f t="shared" si="5"/>
        <v>0.50410958904109593</v>
      </c>
      <c r="AT41" s="4">
        <f t="shared" si="5"/>
        <v>0.42191780821917807</v>
      </c>
      <c r="AU41" s="4">
        <f t="shared" si="5"/>
        <v>0.33698630136986302</v>
      </c>
      <c r="AV41" s="4">
        <f t="shared" si="5"/>
        <v>0.25205479452054796</v>
      </c>
      <c r="AW41" s="4">
        <f t="shared" si="5"/>
        <v>0.16986301369863013</v>
      </c>
      <c r="AX41" s="4">
        <f t="shared" si="5"/>
        <v>8.4931506849315067E-2</v>
      </c>
      <c r="AY41" s="4">
        <f t="shared" si="5"/>
        <v>2.7397260273972603E-3</v>
      </c>
    </row>
    <row r="42" spans="1:51">
      <c r="A42" s="145" t="s">
        <v>168</v>
      </c>
      <c r="B42" s="2"/>
      <c r="C42" s="3"/>
      <c r="D42" s="22">
        <f t="shared" ref="D42:AY42" si="6">D40*D41</f>
        <v>0</v>
      </c>
      <c r="E42" s="22">
        <f t="shared" si="6"/>
        <v>0</v>
      </c>
      <c r="F42" s="22">
        <f t="shared" si="6"/>
        <v>4810.3393896028965</v>
      </c>
      <c r="G42" s="22">
        <f t="shared" si="6"/>
        <v>3398.164596555222</v>
      </c>
      <c r="H42" s="22">
        <f t="shared" si="6"/>
        <v>3087.956747484086</v>
      </c>
      <c r="I42" s="22">
        <f t="shared" si="6"/>
        <v>2602.2592695780759</v>
      </c>
      <c r="J42" s="22">
        <f t="shared" si="6"/>
        <v>2177.9778669294765</v>
      </c>
      <c r="K42" s="22">
        <f t="shared" si="6"/>
        <v>1739.5537508592572</v>
      </c>
      <c r="L42" s="22">
        <f t="shared" si="6"/>
        <v>1301.1296347890379</v>
      </c>
      <c r="M42" s="22">
        <f t="shared" si="6"/>
        <v>876.84823214043854</v>
      </c>
      <c r="N42" s="22">
        <f t="shared" si="6"/>
        <v>438.42411607021927</v>
      </c>
      <c r="O42" s="22">
        <f t="shared" si="6"/>
        <v>14.142713421619977</v>
      </c>
      <c r="P42" s="22">
        <f t="shared" si="6"/>
        <v>9779.5060502728811</v>
      </c>
      <c r="Q42" s="22">
        <f t="shared" si="6"/>
        <v>8874.536833680464</v>
      </c>
      <c r="R42" s="22">
        <f t="shared" si="6"/>
        <v>5371.4301888065975</v>
      </c>
      <c r="S42" s="22">
        <f t="shared" si="6"/>
        <v>7152.1760666174796</v>
      </c>
      <c r="T42" s="22">
        <f t="shared" si="6"/>
        <v>6276.3994053990127</v>
      </c>
      <c r="U42" s="22">
        <f t="shared" si="6"/>
        <v>5371.4301888065975</v>
      </c>
      <c r="V42" s="22">
        <f t="shared" si="6"/>
        <v>4495.6535275881297</v>
      </c>
      <c r="W42" s="22">
        <f t="shared" si="6"/>
        <v>3590.6843109957144</v>
      </c>
      <c r="X42" s="22">
        <f t="shared" si="6"/>
        <v>2685.7150944032987</v>
      </c>
      <c r="Y42" s="22">
        <f t="shared" si="6"/>
        <v>1809.9384331848314</v>
      </c>
      <c r="Z42" s="22">
        <f t="shared" si="6"/>
        <v>904.96921659241571</v>
      </c>
      <c r="AA42" s="22">
        <f t="shared" si="6"/>
        <v>29.192555373948895</v>
      </c>
      <c r="AB42" s="22">
        <f t="shared" si="6"/>
        <v>8744.044144881118</v>
      </c>
      <c r="AC42" s="22">
        <f t="shared" si="6"/>
        <v>7934.8937911757002</v>
      </c>
      <c r="AD42" s="22">
        <f t="shared" si="6"/>
        <v>7204.0483104095174</v>
      </c>
      <c r="AE42" s="22">
        <f t="shared" si="6"/>
        <v>4019.6501442140061</v>
      </c>
      <c r="AF42" s="22">
        <f t="shared" si="6"/>
        <v>5611.8492273117618</v>
      </c>
      <c r="AG42" s="22">
        <f t="shared" si="6"/>
        <v>4802.6988736063449</v>
      </c>
      <c r="AH42" s="22">
        <f t="shared" si="6"/>
        <v>4019.6501442140061</v>
      </c>
      <c r="AI42" s="22">
        <f t="shared" si="6"/>
        <v>3210.4997905085893</v>
      </c>
      <c r="AJ42" s="22">
        <f t="shared" si="6"/>
        <v>2401.3494368031725</v>
      </c>
      <c r="AK42" s="22">
        <f t="shared" si="6"/>
        <v>1618.3007074108336</v>
      </c>
      <c r="AL42" s="22">
        <f t="shared" si="6"/>
        <v>809.15035370541682</v>
      </c>
      <c r="AM42" s="22">
        <f t="shared" si="6"/>
        <v>26.101624313077963</v>
      </c>
      <c r="AN42" s="22">
        <f t="shared" si="6"/>
        <v>7812.0711968209162</v>
      </c>
      <c r="AO42" s="22">
        <f t="shared" si="6"/>
        <v>7091.314628066606</v>
      </c>
      <c r="AP42" s="22">
        <f t="shared" si="6"/>
        <v>6417.0584831028955</v>
      </c>
      <c r="AQ42" s="22">
        <f t="shared" si="6"/>
        <v>5696.3019143485853</v>
      </c>
      <c r="AR42" s="22">
        <f t="shared" si="6"/>
        <v>2859.7760631219426</v>
      </c>
      <c r="AS42" s="22">
        <f t="shared" si="6"/>
        <v>4278.038988735264</v>
      </c>
      <c r="AT42" s="22">
        <f t="shared" si="6"/>
        <v>3580.5326318762532</v>
      </c>
      <c r="AU42" s="22">
        <f t="shared" si="6"/>
        <v>2859.7760631219426</v>
      </c>
      <c r="AV42" s="22">
        <f t="shared" si="6"/>
        <v>2139.019494367632</v>
      </c>
      <c r="AW42" s="22">
        <f t="shared" si="6"/>
        <v>1441.5131375086214</v>
      </c>
      <c r="AX42" s="22">
        <f t="shared" si="6"/>
        <v>720.75656875431071</v>
      </c>
      <c r="AY42" s="22">
        <f t="shared" si="6"/>
        <v>23.250211895300346</v>
      </c>
    </row>
    <row r="43" spans="1:51">
      <c r="A43" s="2"/>
      <c r="B43" s="2"/>
      <c r="C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>
      <c r="A44" s="2" t="s">
        <v>171</v>
      </c>
      <c r="B44" s="2"/>
      <c r="C44" s="3"/>
      <c r="D44" s="22">
        <f>D42</f>
        <v>0</v>
      </c>
      <c r="E44" s="22">
        <f t="shared" ref="E44:O44" si="7">E42+D44</f>
        <v>0</v>
      </c>
      <c r="F44" s="22">
        <f t="shared" si="7"/>
        <v>4810.3393896028965</v>
      </c>
      <c r="G44" s="22">
        <f t="shared" si="7"/>
        <v>8208.503986158119</v>
      </c>
      <c r="H44" s="22">
        <f t="shared" si="7"/>
        <v>11296.460733642205</v>
      </c>
      <c r="I44" s="22">
        <f t="shared" si="7"/>
        <v>13898.720003220282</v>
      </c>
      <c r="J44" s="22">
        <f t="shared" si="7"/>
        <v>16076.697870149757</v>
      </c>
      <c r="K44" s="22">
        <f t="shared" si="7"/>
        <v>17816.251621009014</v>
      </c>
      <c r="L44" s="22">
        <f t="shared" si="7"/>
        <v>19117.381255798053</v>
      </c>
      <c r="M44" s="22">
        <f t="shared" si="7"/>
        <v>19994.22948793849</v>
      </c>
      <c r="N44" s="22">
        <f>N42+M44</f>
        <v>20432.653604008708</v>
      </c>
      <c r="O44" s="22">
        <f t="shared" si="7"/>
        <v>20446.79631743033</v>
      </c>
      <c r="P44" s="22">
        <f>P42</f>
        <v>9779.5060502728811</v>
      </c>
      <c r="Q44" s="22">
        <f t="shared" ref="Q44:AA44" si="8">Q42+P44</f>
        <v>18654.042883953345</v>
      </c>
      <c r="R44" s="22">
        <f t="shared" si="8"/>
        <v>24025.473072759942</v>
      </c>
      <c r="S44" s="22">
        <f t="shared" si="8"/>
        <v>31177.649139377419</v>
      </c>
      <c r="T44" s="22">
        <f t="shared" si="8"/>
        <v>37454.048544776429</v>
      </c>
      <c r="U44" s="22">
        <f t="shared" si="8"/>
        <v>42825.478733583026</v>
      </c>
      <c r="V44" s="22">
        <f t="shared" si="8"/>
        <v>47321.132261171158</v>
      </c>
      <c r="W44" s="22">
        <f t="shared" si="8"/>
        <v>50911.81657216687</v>
      </c>
      <c r="X44" s="22">
        <f t="shared" si="8"/>
        <v>53597.531666570168</v>
      </c>
      <c r="Y44" s="22">
        <f t="shared" si="8"/>
        <v>55407.470099755003</v>
      </c>
      <c r="Z44" s="22">
        <f t="shared" si="8"/>
        <v>56312.439316347416</v>
      </c>
      <c r="AA44" s="22">
        <f t="shared" si="8"/>
        <v>56341.631871721365</v>
      </c>
      <c r="AB44" s="22">
        <f>AB42</f>
        <v>8744.044144881118</v>
      </c>
      <c r="AC44" s="22">
        <f t="shared" ref="AC44:AM44" si="9">AB44+AC42</f>
        <v>16678.93793605682</v>
      </c>
      <c r="AD44" s="22">
        <f t="shared" si="9"/>
        <v>23882.986246466338</v>
      </c>
      <c r="AE44" s="22">
        <f t="shared" si="9"/>
        <v>27902.636390680345</v>
      </c>
      <c r="AF44" s="22">
        <f t="shared" si="9"/>
        <v>33514.485617992104</v>
      </c>
      <c r="AG44" s="22">
        <f t="shared" si="9"/>
        <v>38317.184491598447</v>
      </c>
      <c r="AH44" s="22">
        <f t="shared" si="9"/>
        <v>42336.834635812455</v>
      </c>
      <c r="AI44" s="22">
        <f t="shared" si="9"/>
        <v>45547.334426321046</v>
      </c>
      <c r="AJ44" s="22">
        <f t="shared" si="9"/>
        <v>47948.683863124221</v>
      </c>
      <c r="AK44" s="22">
        <f t="shared" si="9"/>
        <v>49566.984570535053</v>
      </c>
      <c r="AL44" s="22">
        <f t="shared" si="9"/>
        <v>50376.134924240469</v>
      </c>
      <c r="AM44" s="22">
        <f t="shared" si="9"/>
        <v>50402.236548553548</v>
      </c>
      <c r="AN44" s="22">
        <f>AN42</f>
        <v>7812.0711968209162</v>
      </c>
      <c r="AO44" s="22">
        <f t="shared" ref="AO44:AY44" si="10">AO42+AN44</f>
        <v>14903.385824887522</v>
      </c>
      <c r="AP44" s="22">
        <f t="shared" si="10"/>
        <v>21320.444307990416</v>
      </c>
      <c r="AQ44" s="22">
        <f t="shared" si="10"/>
        <v>27016.746222339003</v>
      </c>
      <c r="AR44" s="22">
        <f t="shared" si="10"/>
        <v>29876.522285460946</v>
      </c>
      <c r="AS44" s="22">
        <f t="shared" si="10"/>
        <v>34154.56127419621</v>
      </c>
      <c r="AT44" s="22">
        <f t="shared" si="10"/>
        <v>37735.093906072463</v>
      </c>
      <c r="AU44" s="22">
        <f t="shared" si="10"/>
        <v>40594.869969194406</v>
      </c>
      <c r="AV44" s="22">
        <f t="shared" si="10"/>
        <v>42733.889463562038</v>
      </c>
      <c r="AW44" s="22">
        <f t="shared" si="10"/>
        <v>44175.402601070658</v>
      </c>
      <c r="AX44" s="22">
        <f t="shared" si="10"/>
        <v>44896.159169824969</v>
      </c>
      <c r="AY44" s="22">
        <f t="shared" si="10"/>
        <v>44919.409381720267</v>
      </c>
    </row>
    <row r="45" spans="1:51">
      <c r="A45" s="2"/>
      <c r="B45" s="2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>
      <c r="A46" s="2" t="s">
        <v>172</v>
      </c>
      <c r="B46" s="2"/>
      <c r="C46" s="3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</row>
    <row r="47" spans="1:51">
      <c r="A47" s="2" t="s">
        <v>174</v>
      </c>
      <c r="B47" s="2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2">
        <f>$O$28</f>
        <v>52801.049269179573</v>
      </c>
      <c r="Q47" s="22">
        <f t="shared" ref="Q47:AA47" si="11">$O$28</f>
        <v>52801.049269179573</v>
      </c>
      <c r="R47" s="22">
        <f t="shared" si="11"/>
        <v>52801.049269179573</v>
      </c>
      <c r="S47" s="22">
        <f t="shared" si="11"/>
        <v>52801.049269179573</v>
      </c>
      <c r="T47" s="22">
        <f t="shared" si="11"/>
        <v>52801.049269179573</v>
      </c>
      <c r="U47" s="22">
        <f t="shared" si="11"/>
        <v>52801.049269179573</v>
      </c>
      <c r="V47" s="22">
        <f t="shared" si="11"/>
        <v>52801.049269179573</v>
      </c>
      <c r="W47" s="22">
        <f t="shared" si="11"/>
        <v>52801.049269179573</v>
      </c>
      <c r="X47" s="22">
        <f t="shared" si="11"/>
        <v>52801.049269179573</v>
      </c>
      <c r="Y47" s="22">
        <f t="shared" si="11"/>
        <v>52801.049269179573</v>
      </c>
      <c r="Z47" s="22">
        <f t="shared" si="11"/>
        <v>52801.049269179573</v>
      </c>
      <c r="AA47" s="22">
        <f t="shared" si="11"/>
        <v>52801.049269179573</v>
      </c>
      <c r="AB47" s="22">
        <f>$AA$28</f>
        <v>180664.44180707572</v>
      </c>
      <c r="AC47" s="22">
        <f t="shared" ref="AC47:AM47" si="12">$AA$28</f>
        <v>180664.44180707572</v>
      </c>
      <c r="AD47" s="22">
        <f t="shared" si="12"/>
        <v>180664.44180707572</v>
      </c>
      <c r="AE47" s="22">
        <f t="shared" si="12"/>
        <v>180664.44180707572</v>
      </c>
      <c r="AF47" s="22">
        <f t="shared" si="12"/>
        <v>180664.44180707572</v>
      </c>
      <c r="AG47" s="22">
        <f t="shared" si="12"/>
        <v>180664.44180707572</v>
      </c>
      <c r="AH47" s="22">
        <f t="shared" si="12"/>
        <v>180664.44180707572</v>
      </c>
      <c r="AI47" s="22">
        <f t="shared" si="12"/>
        <v>180664.44180707572</v>
      </c>
      <c r="AJ47" s="22">
        <f t="shared" si="12"/>
        <v>180664.44180707572</v>
      </c>
      <c r="AK47" s="22">
        <f t="shared" si="12"/>
        <v>180664.44180707572</v>
      </c>
      <c r="AL47" s="22">
        <f t="shared" si="12"/>
        <v>180664.44180707572</v>
      </c>
      <c r="AM47" s="22">
        <f t="shared" si="12"/>
        <v>180664.44180707572</v>
      </c>
      <c r="AN47" s="22">
        <f>$AM$28</f>
        <v>294989.55629835726</v>
      </c>
      <c r="AO47" s="22">
        <f t="shared" ref="AO47:AY47" si="13">$AM$28</f>
        <v>294989.55629835726</v>
      </c>
      <c r="AP47" s="22">
        <f t="shared" si="13"/>
        <v>294989.55629835726</v>
      </c>
      <c r="AQ47" s="22">
        <f t="shared" si="13"/>
        <v>294989.55629835726</v>
      </c>
      <c r="AR47" s="22">
        <f t="shared" si="13"/>
        <v>294989.55629835726</v>
      </c>
      <c r="AS47" s="22">
        <f t="shared" si="13"/>
        <v>294989.55629835726</v>
      </c>
      <c r="AT47" s="22">
        <f t="shared" si="13"/>
        <v>294989.55629835726</v>
      </c>
      <c r="AU47" s="22">
        <f t="shared" si="13"/>
        <v>294989.55629835726</v>
      </c>
      <c r="AV47" s="22">
        <f t="shared" si="13"/>
        <v>294989.55629835726</v>
      </c>
      <c r="AW47" s="22">
        <f t="shared" si="13"/>
        <v>294989.55629835726</v>
      </c>
      <c r="AX47" s="22">
        <f t="shared" si="13"/>
        <v>294989.55629835726</v>
      </c>
      <c r="AY47" s="22">
        <f t="shared" si="13"/>
        <v>294989.55629835726</v>
      </c>
    </row>
    <row r="48" spans="1:51">
      <c r="A48" s="2" t="s">
        <v>162</v>
      </c>
      <c r="B48" s="2"/>
      <c r="C48" s="3"/>
      <c r="D48" s="22">
        <f t="shared" ref="D48:AY48" si="14">D29</f>
        <v>0</v>
      </c>
      <c r="E48" s="22">
        <f t="shared" si="14"/>
        <v>0</v>
      </c>
      <c r="F48" s="22">
        <f>F29</f>
        <v>1572.1991757581518</v>
      </c>
      <c r="G48" s="22">
        <f t="shared" si="14"/>
        <v>2823.3776215277112</v>
      </c>
      <c r="H48" s="22">
        <f t="shared" si="14"/>
        <v>4118.9857864438745</v>
      </c>
      <c r="I48" s="22">
        <f t="shared" si="14"/>
        <v>5394.7595564555795</v>
      </c>
      <c r="J48" s="22">
        <f t="shared" si="14"/>
        <v>6670.5333264672845</v>
      </c>
      <c r="K48" s="22">
        <f t="shared" si="14"/>
        <v>7946.3070964789895</v>
      </c>
      <c r="L48" s="22">
        <f t="shared" si="14"/>
        <v>9222.0808664906945</v>
      </c>
      <c r="M48" s="22">
        <f t="shared" si="14"/>
        <v>10497.854636502399</v>
      </c>
      <c r="N48" s="22">
        <f t="shared" si="14"/>
        <v>11773.628406514104</v>
      </c>
      <c r="O48" s="22">
        <f t="shared" si="14"/>
        <v>13049.402176525809</v>
      </c>
      <c r="P48" s="22">
        <f t="shared" si="14"/>
        <v>15682.77918950867</v>
      </c>
      <c r="Q48" s="22">
        <f t="shared" si="14"/>
        <v>18316.156202491533</v>
      </c>
      <c r="R48" s="22">
        <f t="shared" si="14"/>
        <v>20949.533215474396</v>
      </c>
      <c r="S48" s="22">
        <f t="shared" si="14"/>
        <v>23582.910228457258</v>
      </c>
      <c r="T48" s="22">
        <f t="shared" si="14"/>
        <v>26216.287241440121</v>
      </c>
      <c r="U48" s="22">
        <f t="shared" si="14"/>
        <v>28849.664254422984</v>
      </c>
      <c r="V48" s="22">
        <f t="shared" si="14"/>
        <v>31483.041267405846</v>
      </c>
      <c r="W48" s="22">
        <f t="shared" si="14"/>
        <v>34116.418280388709</v>
      </c>
      <c r="X48" s="22">
        <f t="shared" si="14"/>
        <v>36749.795293371571</v>
      </c>
      <c r="Y48" s="22">
        <f t="shared" si="14"/>
        <v>39383.172306354434</v>
      </c>
      <c r="Z48" s="22">
        <f t="shared" si="14"/>
        <v>42016.549319337297</v>
      </c>
      <c r="AA48" s="22">
        <f t="shared" si="14"/>
        <v>44649.926332320159</v>
      </c>
      <c r="AB48" s="22">
        <f t="shared" si="14"/>
        <v>47004.479285533453</v>
      </c>
      <c r="AC48" s="22">
        <f t="shared" si="14"/>
        <v>49359.032238746746</v>
      </c>
      <c r="AD48" s="22">
        <f t="shared" si="14"/>
        <v>51713.585191960039</v>
      </c>
      <c r="AE48" s="22">
        <f t="shared" si="14"/>
        <v>54068.138145173332</v>
      </c>
      <c r="AF48" s="22">
        <f t="shared" si="14"/>
        <v>56422.691098386626</v>
      </c>
      <c r="AG48" s="22">
        <f t="shared" si="14"/>
        <v>58777.244051599919</v>
      </c>
      <c r="AH48" s="22">
        <f t="shared" si="14"/>
        <v>61131.797004813212</v>
      </c>
      <c r="AI48" s="22">
        <f t="shared" si="14"/>
        <v>63486.349958026505</v>
      </c>
      <c r="AJ48" s="22">
        <f t="shared" si="14"/>
        <v>65840.902911239798</v>
      </c>
      <c r="AK48" s="22">
        <f t="shared" si="14"/>
        <v>68195.455864453092</v>
      </c>
      <c r="AL48" s="22">
        <f t="shared" si="14"/>
        <v>70550.008817666385</v>
      </c>
      <c r="AM48" s="22">
        <f t="shared" si="14"/>
        <v>72904.561770879678</v>
      </c>
      <c r="AN48" s="22">
        <f t="shared" si="14"/>
        <v>75001.896956777884</v>
      </c>
      <c r="AO48" s="22">
        <f t="shared" si="14"/>
        <v>77099.23214267609</v>
      </c>
      <c r="AP48" s="22">
        <f t="shared" si="14"/>
        <v>79196.567328574296</v>
      </c>
      <c r="AQ48" s="22">
        <f t="shared" si="14"/>
        <v>81293.902514472502</v>
      </c>
      <c r="AR48" s="22">
        <f t="shared" si="14"/>
        <v>83391.237700370708</v>
      </c>
      <c r="AS48" s="22">
        <f t="shared" si="14"/>
        <v>85488.572886268914</v>
      </c>
      <c r="AT48" s="22">
        <f t="shared" si="14"/>
        <v>87585.90807216712</v>
      </c>
      <c r="AU48" s="22">
        <f t="shared" si="14"/>
        <v>89683.243258065326</v>
      </c>
      <c r="AV48" s="22">
        <f t="shared" si="14"/>
        <v>91780.578443963532</v>
      </c>
      <c r="AW48" s="22">
        <f t="shared" si="14"/>
        <v>93877.913629861738</v>
      </c>
      <c r="AX48" s="22">
        <f t="shared" si="14"/>
        <v>95975.248815759944</v>
      </c>
      <c r="AY48" s="22">
        <f t="shared" si="14"/>
        <v>98072.58400165815</v>
      </c>
    </row>
    <row r="49" spans="1:51">
      <c r="A49" s="2" t="s">
        <v>28</v>
      </c>
      <c r="B49" s="2"/>
      <c r="C49" s="3"/>
      <c r="D49" s="22">
        <f t="shared" ref="D49:AY49" si="15">SUM(D47:D48)</f>
        <v>0</v>
      </c>
      <c r="E49" s="22">
        <f t="shared" si="15"/>
        <v>0</v>
      </c>
      <c r="F49" s="22">
        <f t="shared" si="15"/>
        <v>1572.1991757581518</v>
      </c>
      <c r="G49" s="22">
        <f t="shared" si="15"/>
        <v>2823.3776215277112</v>
      </c>
      <c r="H49" s="22">
        <f t="shared" si="15"/>
        <v>4118.9857864438745</v>
      </c>
      <c r="I49" s="22">
        <f t="shared" si="15"/>
        <v>5394.7595564555795</v>
      </c>
      <c r="J49" s="22">
        <f t="shared" si="15"/>
        <v>6670.5333264672845</v>
      </c>
      <c r="K49" s="22">
        <f t="shared" si="15"/>
        <v>7946.3070964789895</v>
      </c>
      <c r="L49" s="22">
        <f t="shared" si="15"/>
        <v>9222.0808664906945</v>
      </c>
      <c r="M49" s="22">
        <f t="shared" si="15"/>
        <v>10497.854636502399</v>
      </c>
      <c r="N49" s="22">
        <f t="shared" si="15"/>
        <v>11773.628406514104</v>
      </c>
      <c r="O49" s="22">
        <f t="shared" si="15"/>
        <v>13049.402176525809</v>
      </c>
      <c r="P49" s="22">
        <f t="shared" si="15"/>
        <v>68483.828458688251</v>
      </c>
      <c r="Q49" s="22">
        <f t="shared" si="15"/>
        <v>71117.205471671099</v>
      </c>
      <c r="R49" s="22">
        <f t="shared" si="15"/>
        <v>73750.582484653976</v>
      </c>
      <c r="S49" s="22">
        <f t="shared" si="15"/>
        <v>76383.959497636824</v>
      </c>
      <c r="T49" s="22">
        <f t="shared" si="15"/>
        <v>79017.336510619702</v>
      </c>
      <c r="U49" s="22">
        <f t="shared" si="15"/>
        <v>81650.71352360255</v>
      </c>
      <c r="V49" s="22">
        <f t="shared" si="15"/>
        <v>84284.090536585427</v>
      </c>
      <c r="W49" s="22">
        <f t="shared" si="15"/>
        <v>86917.467549568275</v>
      </c>
      <c r="X49" s="22">
        <f t="shared" si="15"/>
        <v>89550.844562551152</v>
      </c>
      <c r="Y49" s="22">
        <f t="shared" si="15"/>
        <v>92184.221575534</v>
      </c>
      <c r="Z49" s="22">
        <f t="shared" si="15"/>
        <v>94817.598588516877</v>
      </c>
      <c r="AA49" s="22">
        <f t="shared" si="15"/>
        <v>97450.975601499726</v>
      </c>
      <c r="AB49" s="22">
        <f t="shared" si="15"/>
        <v>227668.92109260918</v>
      </c>
      <c r="AC49" s="22">
        <f t="shared" si="15"/>
        <v>230023.47404582246</v>
      </c>
      <c r="AD49" s="22">
        <f t="shared" si="15"/>
        <v>232378.02699903576</v>
      </c>
      <c r="AE49" s="22">
        <f t="shared" si="15"/>
        <v>234732.57995224907</v>
      </c>
      <c r="AF49" s="22">
        <f t="shared" si="15"/>
        <v>237087.13290546235</v>
      </c>
      <c r="AG49" s="22">
        <f t="shared" si="15"/>
        <v>239441.68585867563</v>
      </c>
      <c r="AH49" s="22">
        <f t="shared" si="15"/>
        <v>241796.23881188894</v>
      </c>
      <c r="AI49" s="22">
        <f t="shared" si="15"/>
        <v>244150.79176510224</v>
      </c>
      <c r="AJ49" s="22">
        <f t="shared" si="15"/>
        <v>246505.34471831552</v>
      </c>
      <c r="AK49" s="22">
        <f t="shared" si="15"/>
        <v>248859.8976715288</v>
      </c>
      <c r="AL49" s="22">
        <f t="shared" si="15"/>
        <v>251214.45062474211</v>
      </c>
      <c r="AM49" s="22">
        <f t="shared" si="15"/>
        <v>253569.00357795542</v>
      </c>
      <c r="AN49" s="22">
        <f t="shared" si="15"/>
        <v>369991.45325513516</v>
      </c>
      <c r="AO49" s="22">
        <f t="shared" si="15"/>
        <v>372088.78844103334</v>
      </c>
      <c r="AP49" s="22">
        <f t="shared" si="15"/>
        <v>374186.12362693157</v>
      </c>
      <c r="AQ49" s="22">
        <f t="shared" si="15"/>
        <v>376283.45881282975</v>
      </c>
      <c r="AR49" s="22">
        <f t="shared" si="15"/>
        <v>378380.79399872798</v>
      </c>
      <c r="AS49" s="22">
        <f t="shared" si="15"/>
        <v>380478.12918462616</v>
      </c>
      <c r="AT49" s="22">
        <f t="shared" si="15"/>
        <v>382575.46437052439</v>
      </c>
      <c r="AU49" s="22">
        <f t="shared" si="15"/>
        <v>384672.79955642257</v>
      </c>
      <c r="AV49" s="22">
        <f t="shared" si="15"/>
        <v>386770.13474232081</v>
      </c>
      <c r="AW49" s="22">
        <f t="shared" si="15"/>
        <v>388867.46992821898</v>
      </c>
      <c r="AX49" s="22">
        <f t="shared" si="15"/>
        <v>390964.80511411722</v>
      </c>
      <c r="AY49" s="22">
        <f t="shared" si="15"/>
        <v>393062.1403000154</v>
      </c>
    </row>
    <row r="50" spans="1:51">
      <c r="A50" s="2"/>
      <c r="B50" s="2"/>
      <c r="C50" s="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</row>
    <row r="51" spans="1:51">
      <c r="A51" s="2"/>
      <c r="B51" s="2"/>
      <c r="C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>
      <c r="A52" s="2" t="s">
        <v>177</v>
      </c>
      <c r="B52" s="2"/>
      <c r="C52" s="3"/>
      <c r="D52" s="22">
        <f t="shared" ref="D52:O52" si="16">$O$44</f>
        <v>20446.79631743033</v>
      </c>
      <c r="E52" s="22">
        <f t="shared" si="16"/>
        <v>20446.79631743033</v>
      </c>
      <c r="F52" s="22">
        <f>$O$44</f>
        <v>20446.79631743033</v>
      </c>
      <c r="G52" s="22">
        <f t="shared" si="16"/>
        <v>20446.79631743033</v>
      </c>
      <c r="H52" s="22">
        <f t="shared" si="16"/>
        <v>20446.79631743033</v>
      </c>
      <c r="I52" s="22">
        <f t="shared" si="16"/>
        <v>20446.79631743033</v>
      </c>
      <c r="J52" s="22">
        <f t="shared" si="16"/>
        <v>20446.79631743033</v>
      </c>
      <c r="K52" s="22">
        <f t="shared" si="16"/>
        <v>20446.79631743033</v>
      </c>
      <c r="L52" s="22">
        <f t="shared" si="16"/>
        <v>20446.79631743033</v>
      </c>
      <c r="M52" s="22">
        <f t="shared" si="16"/>
        <v>20446.79631743033</v>
      </c>
      <c r="N52" s="22">
        <f t="shared" si="16"/>
        <v>20446.79631743033</v>
      </c>
      <c r="O52" s="22">
        <f t="shared" si="16"/>
        <v>20446.79631743033</v>
      </c>
      <c r="P52" s="22">
        <f t="shared" ref="P52:AA52" si="17">$AA$44</f>
        <v>56341.631871721365</v>
      </c>
      <c r="Q52" s="22">
        <f t="shared" si="17"/>
        <v>56341.631871721365</v>
      </c>
      <c r="R52" s="22">
        <f t="shared" si="17"/>
        <v>56341.631871721365</v>
      </c>
      <c r="S52" s="22">
        <f t="shared" si="17"/>
        <v>56341.631871721365</v>
      </c>
      <c r="T52" s="22">
        <f t="shared" si="17"/>
        <v>56341.631871721365</v>
      </c>
      <c r="U52" s="22">
        <f t="shared" si="17"/>
        <v>56341.631871721365</v>
      </c>
      <c r="V52" s="22">
        <f t="shared" si="17"/>
        <v>56341.631871721365</v>
      </c>
      <c r="W52" s="22">
        <f t="shared" si="17"/>
        <v>56341.631871721365</v>
      </c>
      <c r="X52" s="22">
        <f t="shared" si="17"/>
        <v>56341.631871721365</v>
      </c>
      <c r="Y52" s="22">
        <f t="shared" si="17"/>
        <v>56341.631871721365</v>
      </c>
      <c r="Z52" s="22">
        <f t="shared" si="17"/>
        <v>56341.631871721365</v>
      </c>
      <c r="AA52" s="22">
        <f t="shared" si="17"/>
        <v>56341.631871721365</v>
      </c>
      <c r="AB52" s="22">
        <f t="shared" ref="AB52:AM52" si="18">$AM$44</f>
        <v>50402.236548553548</v>
      </c>
      <c r="AC52" s="22">
        <f t="shared" si="18"/>
        <v>50402.236548553548</v>
      </c>
      <c r="AD52" s="22">
        <f t="shared" si="18"/>
        <v>50402.236548553548</v>
      </c>
      <c r="AE52" s="22">
        <f t="shared" si="18"/>
        <v>50402.236548553548</v>
      </c>
      <c r="AF52" s="22">
        <f t="shared" si="18"/>
        <v>50402.236548553548</v>
      </c>
      <c r="AG52" s="22">
        <f t="shared" si="18"/>
        <v>50402.236548553548</v>
      </c>
      <c r="AH52" s="22">
        <f t="shared" si="18"/>
        <v>50402.236548553548</v>
      </c>
      <c r="AI52" s="22">
        <f t="shared" si="18"/>
        <v>50402.236548553548</v>
      </c>
      <c r="AJ52" s="22">
        <f t="shared" si="18"/>
        <v>50402.236548553548</v>
      </c>
      <c r="AK52" s="22">
        <f t="shared" si="18"/>
        <v>50402.236548553548</v>
      </c>
      <c r="AL52" s="22">
        <f t="shared" si="18"/>
        <v>50402.236548553548</v>
      </c>
      <c r="AM52" s="22">
        <f t="shared" si="18"/>
        <v>50402.236548553548</v>
      </c>
      <c r="AN52" s="22">
        <f t="shared" ref="AN52:AY52" si="19">$AY$44</f>
        <v>44919.409381720267</v>
      </c>
      <c r="AO52" s="22">
        <f t="shared" si="19"/>
        <v>44919.409381720267</v>
      </c>
      <c r="AP52" s="22">
        <f t="shared" si="19"/>
        <v>44919.409381720267</v>
      </c>
      <c r="AQ52" s="22">
        <f t="shared" si="19"/>
        <v>44919.409381720267</v>
      </c>
      <c r="AR52" s="22">
        <f t="shared" si="19"/>
        <v>44919.409381720267</v>
      </c>
      <c r="AS52" s="22">
        <f t="shared" si="19"/>
        <v>44919.409381720267</v>
      </c>
      <c r="AT52" s="22">
        <f t="shared" si="19"/>
        <v>44919.409381720267</v>
      </c>
      <c r="AU52" s="22">
        <f t="shared" si="19"/>
        <v>44919.409381720267</v>
      </c>
      <c r="AV52" s="22">
        <f t="shared" si="19"/>
        <v>44919.409381720267</v>
      </c>
      <c r="AW52" s="22">
        <f t="shared" si="19"/>
        <v>44919.409381720267</v>
      </c>
      <c r="AX52" s="22">
        <f t="shared" si="19"/>
        <v>44919.409381720267</v>
      </c>
      <c r="AY52" s="22">
        <f t="shared" si="19"/>
        <v>44919.409381720267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607EC9-9A93-42FC-8676-0D11667D91A2}"/>
</file>

<file path=customXml/itemProps2.xml><?xml version="1.0" encoding="utf-8"?>
<ds:datastoreItem xmlns:ds="http://schemas.openxmlformats.org/officeDocument/2006/customXml" ds:itemID="{FBCD5770-7282-4169-B1B9-85EECF961FEF}"/>
</file>

<file path=customXml/itemProps3.xml><?xml version="1.0" encoding="utf-8"?>
<ds:datastoreItem xmlns:ds="http://schemas.openxmlformats.org/officeDocument/2006/customXml" ds:itemID="{6ADC694D-DE38-4774-A3F5-F9D9D297C0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of Contents</vt:lpstr>
      <vt:lpstr>1 Inputs</vt:lpstr>
      <vt:lpstr>2 Cost of Capital</vt:lpstr>
      <vt:lpstr>3 Summary</vt:lpstr>
      <vt:lpstr>4 Revenue Requirement</vt:lpstr>
      <vt:lpstr>5 Billing and Collections</vt:lpstr>
      <vt:lpstr>6 Proration of Income Taxes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Wackerly</dc:creator>
  <cp:lastModifiedBy>Bevels, Kenneth</cp:lastModifiedBy>
  <dcterms:created xsi:type="dcterms:W3CDTF">2021-06-30T15:05:46Z</dcterms:created>
  <dcterms:modified xsi:type="dcterms:W3CDTF">2025-06-29T12:33:06Z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2022-10-25T16:37:29Z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0a43c20d-7786-42d4-9267-f841725d25c9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ContentTypeId">
    <vt:lpwstr>0x0101001102C7FB3A0D71428285D8B75EF4F5ED</vt:lpwstr>
  </property>
</Properties>
</file>